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8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int.net\data\MU\SATURN\USER\CARDALDA\My Network Documents\3GPP\RAN5_97\"/>
    </mc:Choice>
  </mc:AlternateContent>
  <xr:revisionPtr revIDLastSave="0" documentId="13_ncr:1_{CD84009D-8C88-4D6A-899D-71A2C51AA1DD}" xr6:coauthVersionLast="36" xr6:coauthVersionMax="36" xr10:uidLastSave="{00000000-0000-0000-0000-000000000000}"/>
  <bookViews>
    <workbookView xWindow="19500" yWindow="5415" windowWidth="20370" windowHeight="5385" tabRatio="846" activeTab="2" xr2:uid="{00000000-000D-0000-FFFF-FFFF00000000}"/>
  </bookViews>
  <sheets>
    <sheet name="Template" sheetId="2" r:id="rId1"/>
    <sheet name="14.2.2-1" sheetId="4" r:id="rId2"/>
    <sheet name="14.2.2-3" sheetId="6" r:id="rId3"/>
  </sheets>
  <calcPr calcId="191029"/>
</workbook>
</file>

<file path=xl/calcChain.xml><?xml version="1.0" encoding="utf-8"?>
<calcChain xmlns="http://schemas.openxmlformats.org/spreadsheetml/2006/main">
  <c r="G86" i="6" l="1"/>
  <c r="F86" i="6"/>
  <c r="E86" i="6"/>
  <c r="D86" i="6"/>
  <c r="G22" i="6"/>
  <c r="F22" i="6"/>
  <c r="D22" i="6"/>
  <c r="E22" i="6"/>
  <c r="P119" i="6" l="1"/>
  <c r="P115" i="6"/>
  <c r="P111" i="6"/>
  <c r="P107" i="6"/>
  <c r="P103" i="6"/>
  <c r="Q86" i="6"/>
  <c r="Q84" i="6"/>
  <c r="Q85" i="6" s="1"/>
  <c r="Q83" i="6"/>
  <c r="M82" i="6"/>
  <c r="E82" i="6"/>
  <c r="G81" i="6"/>
  <c r="E81" i="6"/>
  <c r="M78" i="6"/>
  <c r="J78" i="6"/>
  <c r="I78" i="6"/>
  <c r="G78" i="6"/>
  <c r="M81" i="6" s="1"/>
  <c r="F78" i="6"/>
  <c r="E78" i="6"/>
  <c r="M84" i="6" s="1"/>
  <c r="M76" i="6"/>
  <c r="L76" i="6"/>
  <c r="L78" i="6" s="1"/>
  <c r="L84" i="6" s="1"/>
  <c r="K76" i="6"/>
  <c r="K78" i="6" s="1"/>
  <c r="K82" i="6" s="1"/>
  <c r="J76" i="6"/>
  <c r="I76" i="6"/>
  <c r="H76" i="6"/>
  <c r="H78" i="6" s="1"/>
  <c r="G75" i="6"/>
  <c r="F75" i="6"/>
  <c r="E75" i="6"/>
  <c r="D75" i="6"/>
  <c r="D78" i="6" s="1"/>
  <c r="J62" i="6"/>
  <c r="H62" i="6"/>
  <c r="G62" i="6"/>
  <c r="F62" i="6"/>
  <c r="E62" i="6"/>
  <c r="D62" i="6"/>
  <c r="M58" i="6"/>
  <c r="F58" i="6"/>
  <c r="E58" i="6"/>
  <c r="D58" i="6"/>
  <c r="N54" i="6"/>
  <c r="N112" i="6" s="1"/>
  <c r="L54" i="6"/>
  <c r="J54" i="6"/>
  <c r="H54" i="6"/>
  <c r="F54" i="6"/>
  <c r="D54" i="6"/>
  <c r="L50" i="6"/>
  <c r="J50" i="6"/>
  <c r="H50" i="6"/>
  <c r="N50" i="6" s="1"/>
  <c r="N108" i="6" s="1"/>
  <c r="F50" i="6"/>
  <c r="D50" i="6"/>
  <c r="N46" i="6"/>
  <c r="N104" i="6" s="1"/>
  <c r="L46" i="6"/>
  <c r="J46" i="6"/>
  <c r="H46" i="6"/>
  <c r="F46" i="6"/>
  <c r="D46" i="6"/>
  <c r="L42" i="6"/>
  <c r="F42" i="6"/>
  <c r="D42" i="6"/>
  <c r="H41" i="6"/>
  <c r="H42" i="6" s="1"/>
  <c r="J38" i="6"/>
  <c r="F38" i="6"/>
  <c r="D38" i="6"/>
  <c r="M34" i="6"/>
  <c r="H34" i="6"/>
  <c r="G34" i="6"/>
  <c r="F34" i="6"/>
  <c r="E34" i="6"/>
  <c r="D34" i="6"/>
  <c r="L33" i="6"/>
  <c r="L34" i="6" s="1"/>
  <c r="M28" i="6"/>
  <c r="M54" i="6" s="1"/>
  <c r="K28" i="6"/>
  <c r="I28" i="6"/>
  <c r="I50" i="6" s="1"/>
  <c r="G27" i="6"/>
  <c r="G38" i="6" s="1"/>
  <c r="E27" i="6"/>
  <c r="E54" i="6" s="1"/>
  <c r="M21" i="6"/>
  <c r="L21" i="6"/>
  <c r="K21" i="6"/>
  <c r="J21" i="6"/>
  <c r="I21" i="6"/>
  <c r="H21" i="6"/>
  <c r="M18" i="6"/>
  <c r="M61" i="6" s="1"/>
  <c r="L18" i="6"/>
  <c r="L57" i="6" s="1"/>
  <c r="L58" i="6" s="1"/>
  <c r="K18" i="6"/>
  <c r="K57" i="6" s="1"/>
  <c r="J18" i="6"/>
  <c r="J20" i="6" s="1"/>
  <c r="I18" i="6"/>
  <c r="I20" i="6" s="1"/>
  <c r="H18" i="6"/>
  <c r="H20" i="6" s="1"/>
  <c r="G18" i="6"/>
  <c r="F18" i="6"/>
  <c r="E18" i="6"/>
  <c r="D18" i="6"/>
  <c r="G10" i="6"/>
  <c r="G19" i="6" s="1"/>
  <c r="F10" i="6"/>
  <c r="F19" i="6" s="1"/>
  <c r="E10" i="6"/>
  <c r="E19" i="6" s="1"/>
  <c r="D10" i="6"/>
  <c r="H19" i="6" s="1"/>
  <c r="F121" i="4"/>
  <c r="F119" i="4"/>
  <c r="G121" i="4"/>
  <c r="G119" i="4"/>
  <c r="P119" i="4"/>
  <c r="F120" i="4"/>
  <c r="G120" i="4"/>
  <c r="O120" i="4"/>
  <c r="N120" i="4"/>
  <c r="L19" i="4"/>
  <c r="L18" i="4"/>
  <c r="L20" i="4" s="1"/>
  <c r="M19" i="4"/>
  <c r="M18" i="4"/>
  <c r="M61" i="4" s="1"/>
  <c r="M62" i="4" s="1"/>
  <c r="D86" i="4"/>
  <c r="E86" i="4"/>
  <c r="F86" i="4"/>
  <c r="L84" i="4"/>
  <c r="L82" i="4"/>
  <c r="L83" i="4" s="1"/>
  <c r="L81" i="4"/>
  <c r="J57" i="4"/>
  <c r="J62" i="4"/>
  <c r="H62" i="4"/>
  <c r="K62" i="4"/>
  <c r="I62" i="4"/>
  <c r="G62" i="4"/>
  <c r="F62" i="4"/>
  <c r="E62" i="4"/>
  <c r="D62" i="4"/>
  <c r="G75" i="4"/>
  <c r="G78" i="4" s="1"/>
  <c r="F75" i="4"/>
  <c r="F78" i="4" s="1"/>
  <c r="F82" i="4" s="1"/>
  <c r="F58" i="4"/>
  <c r="F54" i="4"/>
  <c r="F50" i="4"/>
  <c r="F46" i="4"/>
  <c r="F42" i="4"/>
  <c r="F38" i="4"/>
  <c r="F34" i="4"/>
  <c r="G27" i="4"/>
  <c r="G58" i="4" s="1"/>
  <c r="G18" i="4"/>
  <c r="F18" i="4"/>
  <c r="G10" i="4"/>
  <c r="G19" i="4" s="1"/>
  <c r="F10" i="4"/>
  <c r="F19" i="4" s="1"/>
  <c r="I19" i="6" l="1"/>
  <c r="K58" i="6"/>
  <c r="D82" i="6"/>
  <c r="J82" i="6"/>
  <c r="D81" i="6"/>
  <c r="H82" i="6"/>
  <c r="J81" i="6"/>
  <c r="J84" i="6"/>
  <c r="J85" i="6" s="1"/>
  <c r="J108" i="6" s="1"/>
  <c r="H81" i="6"/>
  <c r="H84" i="6"/>
  <c r="H85" i="6" s="1"/>
  <c r="H104" i="6" s="1"/>
  <c r="L85" i="6"/>
  <c r="L112" i="6"/>
  <c r="G120" i="6"/>
  <c r="M85" i="6"/>
  <c r="M112" i="6"/>
  <c r="L82" i="6"/>
  <c r="J19" i="6"/>
  <c r="L20" i="6"/>
  <c r="H37" i="6"/>
  <c r="H38" i="6" s="1"/>
  <c r="N38" i="6" s="1"/>
  <c r="N96" i="6" s="1"/>
  <c r="I38" i="6"/>
  <c r="J41" i="6"/>
  <c r="J42" i="6" s="1"/>
  <c r="N42" i="6" s="1"/>
  <c r="N100" i="6" s="1"/>
  <c r="K42" i="6"/>
  <c r="G46" i="6"/>
  <c r="K50" i="6"/>
  <c r="G54" i="6"/>
  <c r="O54" i="6" s="1"/>
  <c r="O112" i="6" s="1"/>
  <c r="F82" i="6"/>
  <c r="I84" i="6"/>
  <c r="I85" i="6" s="1"/>
  <c r="I104" i="6" s="1"/>
  <c r="K19" i="6"/>
  <c r="M20" i="6"/>
  <c r="J33" i="6"/>
  <c r="J34" i="6" s="1"/>
  <c r="N34" i="6" s="1"/>
  <c r="N92" i="6" s="1"/>
  <c r="I34" i="6"/>
  <c r="I37" i="6"/>
  <c r="H57" i="6"/>
  <c r="H58" i="6" s="1"/>
  <c r="N58" i="6" s="1"/>
  <c r="N116" i="6" s="1"/>
  <c r="G58" i="6"/>
  <c r="I62" i="6"/>
  <c r="O62" i="6" s="1"/>
  <c r="O120" i="6" s="1"/>
  <c r="I81" i="6"/>
  <c r="E116" i="6" s="1"/>
  <c r="G82" i="6"/>
  <c r="M83" i="6" s="1"/>
  <c r="M100" i="6" s="1"/>
  <c r="K20" i="6"/>
  <c r="D19" i="6"/>
  <c r="L19" i="6"/>
  <c r="K33" i="6"/>
  <c r="L37" i="6"/>
  <c r="L38" i="6" s="1"/>
  <c r="K38" i="6"/>
  <c r="E42" i="6"/>
  <c r="M42" i="6"/>
  <c r="I46" i="6"/>
  <c r="E50" i="6"/>
  <c r="O50" i="6" s="1"/>
  <c r="O108" i="6" s="1"/>
  <c r="M50" i="6"/>
  <c r="I54" i="6"/>
  <c r="I57" i="6"/>
  <c r="I58" i="6" s="1"/>
  <c r="O58" i="6" s="1"/>
  <c r="O116" i="6" s="1"/>
  <c r="L61" i="6"/>
  <c r="L62" i="6" s="1"/>
  <c r="N62" i="6" s="1"/>
  <c r="N120" i="6" s="1"/>
  <c r="K84" i="6"/>
  <c r="K85" i="6" s="1"/>
  <c r="K108" i="6" s="1"/>
  <c r="M19" i="6"/>
  <c r="K34" i="6"/>
  <c r="O34" i="6" s="1"/>
  <c r="O92" i="6" s="1"/>
  <c r="J57" i="6"/>
  <c r="J58" i="6" s="1"/>
  <c r="K62" i="6"/>
  <c r="K81" i="6"/>
  <c r="I82" i="6"/>
  <c r="I83" i="6" s="1"/>
  <c r="I92" i="6" s="1"/>
  <c r="E38" i="6"/>
  <c r="M38" i="6"/>
  <c r="G42" i="6"/>
  <c r="K46" i="6"/>
  <c r="G50" i="6"/>
  <c r="K54" i="6"/>
  <c r="L81" i="6"/>
  <c r="M62" i="6"/>
  <c r="I42" i="6"/>
  <c r="E46" i="6"/>
  <c r="M46" i="6"/>
  <c r="F81" i="6"/>
  <c r="F120" i="6" s="1"/>
  <c r="L61" i="4"/>
  <c r="L62" i="4" s="1"/>
  <c r="M20" i="4"/>
  <c r="N62" i="4"/>
  <c r="O62" i="4"/>
  <c r="G82" i="4"/>
  <c r="G81" i="4"/>
  <c r="G46" i="4"/>
  <c r="G34" i="4"/>
  <c r="G50" i="4"/>
  <c r="F81" i="4"/>
  <c r="G38" i="4"/>
  <c r="G54" i="4"/>
  <c r="G42" i="4"/>
  <c r="H83" i="6" l="1"/>
  <c r="H92" i="6" s="1"/>
  <c r="H93" i="6" s="1"/>
  <c r="E115" i="6"/>
  <c r="E117" i="6"/>
  <c r="M101" i="6"/>
  <c r="O46" i="6"/>
  <c r="O104" i="6" s="1"/>
  <c r="I105" i="6" s="1"/>
  <c r="M111" i="6"/>
  <c r="M113" i="6"/>
  <c r="O38" i="6"/>
  <c r="O96" i="6" s="1"/>
  <c r="K107" i="6"/>
  <c r="K109" i="6"/>
  <c r="O42" i="6"/>
  <c r="O100" i="6" s="1"/>
  <c r="M99" i="6" s="1"/>
  <c r="J107" i="6"/>
  <c r="J109" i="6"/>
  <c r="I91" i="6"/>
  <c r="I93" i="6"/>
  <c r="I103" i="6"/>
  <c r="G121" i="6"/>
  <c r="G119" i="6"/>
  <c r="H91" i="6"/>
  <c r="D116" i="6"/>
  <c r="L111" i="6"/>
  <c r="L113" i="6"/>
  <c r="J83" i="6"/>
  <c r="J96" i="6" s="1"/>
  <c r="F119" i="6"/>
  <c r="F121" i="6"/>
  <c r="L83" i="6"/>
  <c r="L100" i="6" s="1"/>
  <c r="H103" i="6"/>
  <c r="H105" i="6"/>
  <c r="K83" i="6"/>
  <c r="K96" i="6" s="1"/>
  <c r="P115" i="4"/>
  <c r="M21" i="4"/>
  <c r="L99" i="6" l="1"/>
  <c r="L101" i="6"/>
  <c r="K95" i="6"/>
  <c r="K97" i="6"/>
  <c r="D115" i="6"/>
  <c r="D117" i="6"/>
  <c r="J95" i="6"/>
  <c r="J97" i="6"/>
  <c r="D42" i="4"/>
  <c r="P111" i="4" l="1"/>
  <c r="P107" i="4"/>
  <c r="P103" i="4"/>
  <c r="D54" i="4"/>
  <c r="L54" i="4"/>
  <c r="J54" i="4"/>
  <c r="H54" i="4"/>
  <c r="L42" i="4"/>
  <c r="D50" i="4"/>
  <c r="D46" i="4"/>
  <c r="E27" i="4"/>
  <c r="M76" i="4"/>
  <c r="M78" i="4" s="1"/>
  <c r="L76" i="4"/>
  <c r="L78" i="4" s="1"/>
  <c r="L50" i="4"/>
  <c r="L46" i="4"/>
  <c r="M28" i="4"/>
  <c r="L21" i="4"/>
  <c r="M82" i="4" l="1"/>
  <c r="M83" i="4" s="1"/>
  <c r="M81" i="4"/>
  <c r="G86" i="4" s="1"/>
  <c r="G22" i="4"/>
  <c r="N54" i="4"/>
  <c r="N112" i="4" s="1"/>
  <c r="N50" i="4"/>
  <c r="F22" i="4"/>
  <c r="E50" i="4"/>
  <c r="E42" i="4"/>
  <c r="E54" i="4"/>
  <c r="M54" i="4"/>
  <c r="M42" i="4"/>
  <c r="E46" i="4"/>
  <c r="M50" i="4"/>
  <c r="M46" i="4"/>
  <c r="J50" i="4"/>
  <c r="H50" i="4"/>
  <c r="J46" i="4"/>
  <c r="H46" i="4"/>
  <c r="N46" i="4" s="1"/>
  <c r="J38" i="4"/>
  <c r="H34" i="4"/>
  <c r="K28" i="4"/>
  <c r="I28" i="4"/>
  <c r="E10" i="4"/>
  <c r="K19" i="4" s="1"/>
  <c r="D10" i="4"/>
  <c r="Q86" i="4"/>
  <c r="Q84" i="4"/>
  <c r="Q85" i="4" s="1"/>
  <c r="Q83" i="4"/>
  <c r="K76" i="4"/>
  <c r="K78" i="4" s="1"/>
  <c r="J76" i="4"/>
  <c r="J78" i="4" s="1"/>
  <c r="I76" i="4"/>
  <c r="I78" i="4" s="1"/>
  <c r="H76" i="4"/>
  <c r="H78" i="4" s="1"/>
  <c r="E75" i="4"/>
  <c r="E78" i="4" s="1"/>
  <c r="M84" i="4" s="1"/>
  <c r="D75" i="4"/>
  <c r="D78" i="4" s="1"/>
  <c r="D58" i="4"/>
  <c r="D38" i="4"/>
  <c r="D34" i="4"/>
  <c r="E58" i="4"/>
  <c r="K21" i="4"/>
  <c r="J21" i="4"/>
  <c r="I21" i="4"/>
  <c r="H21" i="4"/>
  <c r="K18" i="4"/>
  <c r="J18" i="4"/>
  <c r="I18" i="4"/>
  <c r="H18" i="4"/>
  <c r="H20" i="4" s="1"/>
  <c r="E18" i="4"/>
  <c r="E22" i="4" s="1"/>
  <c r="D18" i="4"/>
  <c r="I20" i="4" l="1"/>
  <c r="I57" i="4"/>
  <c r="J20" i="4"/>
  <c r="O46" i="4"/>
  <c r="O54" i="4"/>
  <c r="K20" i="4"/>
  <c r="K57" i="4"/>
  <c r="K58" i="4" s="1"/>
  <c r="D22" i="4"/>
  <c r="O50" i="4"/>
  <c r="L112" i="4"/>
  <c r="D81" i="4"/>
  <c r="M112" i="4"/>
  <c r="M85" i="4"/>
  <c r="E81" i="4"/>
  <c r="K38" i="4"/>
  <c r="K54" i="4"/>
  <c r="M58" i="4"/>
  <c r="K42" i="4"/>
  <c r="I58" i="4"/>
  <c r="O58" i="4" s="1"/>
  <c r="I42" i="4"/>
  <c r="O42" i="4" s="1"/>
  <c r="I54" i="4"/>
  <c r="J41" i="4"/>
  <c r="J42" i="4" s="1"/>
  <c r="H57" i="4"/>
  <c r="H58" i="4" s="1"/>
  <c r="N58" i="4" s="1"/>
  <c r="L57" i="4"/>
  <c r="L58" i="4" s="1"/>
  <c r="J58" i="4"/>
  <c r="H82" i="4"/>
  <c r="N104" i="4"/>
  <c r="H41" i="4"/>
  <c r="N108" i="4"/>
  <c r="E19" i="4"/>
  <c r="I19" i="4"/>
  <c r="L37" i="4"/>
  <c r="L38" i="4" s="1"/>
  <c r="L33" i="4"/>
  <c r="L34" i="4" s="1"/>
  <c r="E34" i="4"/>
  <c r="M38" i="4"/>
  <c r="M34" i="4"/>
  <c r="H19" i="4"/>
  <c r="J84" i="4"/>
  <c r="J85" i="4" s="1"/>
  <c r="J108" i="4" s="1"/>
  <c r="J33" i="4"/>
  <c r="J34" i="4" s="1"/>
  <c r="N34" i="4" s="1"/>
  <c r="D19" i="4"/>
  <c r="E82" i="4"/>
  <c r="J19" i="4"/>
  <c r="J81" i="4"/>
  <c r="H37" i="4"/>
  <c r="H38" i="4" s="1"/>
  <c r="E38" i="4"/>
  <c r="O38" i="4" s="1"/>
  <c r="I34" i="4"/>
  <c r="I81" i="4"/>
  <c r="K81" i="4"/>
  <c r="I84" i="4"/>
  <c r="I85" i="4" s="1"/>
  <c r="I104" i="4" s="1"/>
  <c r="K33" i="4"/>
  <c r="K34" i="4" s="1"/>
  <c r="J82" i="4"/>
  <c r="D82" i="4"/>
  <c r="H84" i="4"/>
  <c r="H85" i="4" s="1"/>
  <c r="H104" i="4" s="1"/>
  <c r="H81" i="4"/>
  <c r="K82" i="4"/>
  <c r="I82" i="4"/>
  <c r="K84" i="4"/>
  <c r="K85" i="4" s="1"/>
  <c r="I37" i="4"/>
  <c r="I38" i="4" s="1"/>
  <c r="K46" i="4"/>
  <c r="K50" i="4"/>
  <c r="I46" i="4"/>
  <c r="I50" i="4"/>
  <c r="N38" i="4" l="1"/>
  <c r="N96" i="4" s="1"/>
  <c r="L85" i="4"/>
  <c r="O34" i="4"/>
  <c r="E116" i="4"/>
  <c r="D116" i="4"/>
  <c r="O112" i="4"/>
  <c r="M113" i="4" s="1"/>
  <c r="O100" i="4"/>
  <c r="I83" i="4"/>
  <c r="I92" i="4" s="1"/>
  <c r="L111" i="4"/>
  <c r="L113" i="4"/>
  <c r="H83" i="4"/>
  <c r="H92" i="4" s="1"/>
  <c r="M100" i="4"/>
  <c r="K83" i="4"/>
  <c r="K96" i="4" s="1"/>
  <c r="O116" i="4"/>
  <c r="L100" i="4"/>
  <c r="J83" i="4"/>
  <c r="J96" i="4" s="1"/>
  <c r="H42" i="4"/>
  <c r="N92" i="4"/>
  <c r="O108" i="4"/>
  <c r="O104" i="4"/>
  <c r="I105" i="4" s="1"/>
  <c r="O96" i="4"/>
  <c r="O92" i="4"/>
  <c r="N116" i="4"/>
  <c r="J107" i="4"/>
  <c r="J109" i="4"/>
  <c r="H105" i="4"/>
  <c r="H103" i="4"/>
  <c r="K108" i="4"/>
  <c r="N42" i="4" l="1"/>
  <c r="N100" i="4" s="1"/>
  <c r="M111" i="4"/>
  <c r="D117" i="4"/>
  <c r="H91" i="4"/>
  <c r="M101" i="4"/>
  <c r="M99" i="4"/>
  <c r="D115" i="4"/>
  <c r="H93" i="4"/>
  <c r="I103" i="4"/>
  <c r="I93" i="4"/>
  <c r="I91" i="4"/>
  <c r="K97" i="4"/>
  <c r="K95" i="4"/>
  <c r="K109" i="4"/>
  <c r="K107" i="4"/>
  <c r="E115" i="4"/>
  <c r="E117" i="4"/>
  <c r="J97" i="4"/>
  <c r="J95" i="4"/>
  <c r="L101" i="4" l="1"/>
  <c r="L99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</authors>
  <commentList>
    <comment ref="A22" authorId="0" shapeId="0" xr:uid="{919AAA14-3352-460B-AA84-CE594FEBADCF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A86" authorId="0" shapeId="0" xr:uid="{A289577C-9768-4B40-883E-AD9C791A9E3E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P115" authorId="0" shapeId="0" xr:uid="{942BFD2C-9B46-4DF8-85E8-CCDF48178FD0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Converted from dBm / SCS to dBm / BW</t>
        </r>
      </text>
    </comment>
    <comment ref="P119" authorId="0" shapeId="0" xr:uid="{A9B4BF23-D1F4-478F-A8E4-E206799BB6E7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Converted from dBm / SCS to dBm / BW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</authors>
  <commentList>
    <comment ref="A22" authorId="0" shapeId="0" xr:uid="{C48F0BFC-A343-4059-AC4F-D8F66BCFD47E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A86" authorId="0" shapeId="0" xr:uid="{17E817D1-A61B-40EF-90F1-CF5CF9B07A15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P115" authorId="0" shapeId="0" xr:uid="{43FB561C-03AD-4F16-9747-83FF54B2C9AF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Converted from dBm / SCS to dBm / BW</t>
        </r>
      </text>
    </comment>
    <comment ref="P119" authorId="0" shapeId="0" xr:uid="{F02DDD93-5451-4898-ABF9-F8BC85C6AB06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Converted from dBm / SCS to dBm / BW</t>
        </r>
      </text>
    </comment>
  </commentList>
</comments>
</file>

<file path=xl/sharedStrings.xml><?xml version="1.0" encoding="utf-8"?>
<sst xmlns="http://schemas.openxmlformats.org/spreadsheetml/2006/main" count="668" uniqueCount="127">
  <si>
    <t>Cell#1</t>
  </si>
  <si>
    <t>Cell#2</t>
  </si>
  <si>
    <t>Comment</t>
  </si>
  <si>
    <t>Units</t>
  </si>
  <si>
    <t>dBm/15kHz</t>
  </si>
  <si>
    <t>dB</t>
  </si>
  <si>
    <t>Absolute power, log</t>
  </si>
  <si>
    <t>Absolute power, linear</t>
  </si>
  <si>
    <t>-</t>
  </si>
  <si>
    <t>dB/dB</t>
  </si>
  <si>
    <t>+/-dB</t>
  </si>
  <si>
    <t>Re-derived parameters</t>
  </si>
  <si>
    <t>Proposed values</t>
  </si>
  <si>
    <t>pW/15kHz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</si>
  <si>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</si>
  <si>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</si>
  <si>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</si>
  <si>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</si>
  <si>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</si>
  <si>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</si>
  <si>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</si>
  <si>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</si>
  <si>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</si>
  <si>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</si>
  <si>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</si>
  <si>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</si>
  <si>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</si>
  <si>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</si>
  <si>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</si>
  <si>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</si>
  <si>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</si>
  <si>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</si>
  <si>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Absolute power, Noc</t>
  </si>
  <si>
    <t>Io, nominal</t>
  </si>
  <si>
    <t>For Io level range check</t>
  </si>
  <si>
    <t>dBm/9MHz</t>
  </si>
  <si>
    <t>Average Noc absolute level uncertainty</t>
  </si>
  <si>
    <t>Average Es/Noc uncertainty</t>
  </si>
  <si>
    <t>Io power to be within range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</si>
  <si>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</si>
  <si>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</si>
  <si>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</si>
  <si>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</si>
  <si>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</si>
  <si>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</si>
  <si>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Rohde&amp;Schwarz</t>
  </si>
  <si>
    <t>Subcarrier spacing</t>
  </si>
  <si>
    <t>kHz</t>
  </si>
  <si>
    <t>Channel bandwidth</t>
  </si>
  <si>
    <t>MHz</t>
  </si>
  <si>
    <t>Signalled</t>
  </si>
  <si>
    <t>Requirement</t>
  </si>
  <si>
    <t>dBm/SCS</t>
  </si>
  <si>
    <t>pW/SCS</t>
  </si>
  <si>
    <t>dBm / SCS</t>
  </si>
  <si>
    <t>dBm/BW</t>
  </si>
  <si>
    <t>From TS 38.133 Table 3A.4.1-1</t>
  </si>
  <si>
    <t>From TS 38.133 Table B.2.2-1</t>
  </si>
  <si>
    <t>PRS Es/Noc</t>
  </si>
  <si>
    <t>PRP, nominal</t>
  </si>
  <si>
    <t>PRS Es/Iot, nominal</t>
  </si>
  <si>
    <t>Cell#3</t>
  </si>
  <si>
    <t>For PRS Es/Iot range check</t>
  </si>
  <si>
    <t>For PRP level range check</t>
  </si>
  <si>
    <t>Cell 1  PRP sensitivity factor</t>
  </si>
  <si>
    <t>Cell 1  PRP effect</t>
  </si>
  <si>
    <t>Cell 2  PRP sensitivity factor</t>
  </si>
  <si>
    <t>Cell 2 PRP effect</t>
  </si>
  <si>
    <t>Cell 3  PRP sensitivity factor</t>
  </si>
  <si>
    <t>Cell 3 PRP effect</t>
  </si>
  <si>
    <t>38.133 Table B.2.14-1</t>
  </si>
  <si>
    <t>Cell 1 PRS Es/Iot minimum</t>
  </si>
  <si>
    <t>Cell 1 PRS Es/Iot nominal</t>
  </si>
  <si>
    <t>Cell 1 PRS Es/Iot maximum</t>
  </si>
  <si>
    <t>Cell 2 PRS Es/Iot minimum</t>
  </si>
  <si>
    <t>Cell 2 PRS Es/Iot nominal</t>
  </si>
  <si>
    <t>Cell 2 PRS Es/Iot maximum</t>
  </si>
  <si>
    <t>Cell 3 PRS Es/Iot minimum</t>
  </si>
  <si>
    <t>Cell 3 PRS Es/Iot nominal</t>
  </si>
  <si>
    <t>Cell 3 PRS Es/Iot maximum</t>
  </si>
  <si>
    <t>Cell 1 PRP maximum</t>
  </si>
  <si>
    <t>Cell 1 PRP minimum</t>
  </si>
  <si>
    <t>Cell 1 PRP nominal</t>
  </si>
  <si>
    <t>Cell 2 PRP minimum</t>
  </si>
  <si>
    <t>Cell 2 PRP nominal</t>
  </si>
  <si>
    <t>Cell 2 PRP maximum</t>
  </si>
  <si>
    <t>38.133 Table B.2.14-1, NR_FDD_FR1_H</t>
  </si>
  <si>
    <t>Cell 3 PRP minimum</t>
  </si>
  <si>
    <t>Cell 3 PRP nominal</t>
  </si>
  <si>
    <t>Cell 3 PRP maximum</t>
  </si>
  <si>
    <t>T1</t>
  </si>
  <si>
    <t>T2</t>
  </si>
  <si>
    <t xml:space="preserve">38.133 Table 10.1.23.2.1-1 </t>
  </si>
  <si>
    <t>38.133 Table 10.1.23.2.1-1</t>
  </si>
  <si>
    <t>PRP power to be within range</t>
  </si>
  <si>
    <t>Cell 1 PRS Es/Iot sensitivity factor</t>
  </si>
  <si>
    <t>Cell 1 PRS Es/Iot effect</t>
  </si>
  <si>
    <t>Cell 2 PRS Es/Iot sensitivity factor</t>
  </si>
  <si>
    <t>Cell 2 PRS Es/Iot effect</t>
  </si>
  <si>
    <t>Cell 3 PRS Es/Iot sensitivity factor</t>
  </si>
  <si>
    <t>Cell 3 PRS Es/Iot effect</t>
  </si>
  <si>
    <t>PRS Es/Iot to be within range</t>
  </si>
  <si>
    <t>The following Positioning Test cases in 37.571-1 are based on this template:</t>
  </si>
  <si>
    <t>37571-1</t>
  </si>
  <si>
    <t xml:space="preserve">For T2 the Es/Noc of Cell 2 is increased by an amount sufficient to achieve Cell 2 Es/Iot &gt;=-13dB. </t>
  </si>
  <si>
    <t xml:space="preserve">For T2 the Es/Noc of Cell 1 is increased by an amount sufficient to achieve Cell 1 Es/Iot &gt;=-6dB. </t>
  </si>
  <si>
    <t xml:space="preserve">For T2 the Es/Noc of Cell 3 is increased by an amount sufficient to achieve Cell 3 Es/Iot &gt;=-13dB. </t>
  </si>
  <si>
    <t>dBm/9.36MHz</t>
  </si>
  <si>
    <t>RBs allocacted for PRS</t>
  </si>
  <si>
    <t>v16.14.0</t>
  </si>
  <si>
    <t>Template is for 3 NR cells, inter-frequency</t>
  </si>
  <si>
    <t>14.2.2</t>
  </si>
  <si>
    <t>From TS 38.133 Table A.6.6.12.2.2-1</t>
  </si>
  <si>
    <t>From TS 38.133 Table A.6.6.12.2.2-2</t>
  </si>
  <si>
    <t>AWGN#1</t>
  </si>
  <si>
    <t>AWGN#2</t>
  </si>
  <si>
    <t>Io1 sensitivity factor</t>
  </si>
  <si>
    <t>Io1 effect</t>
  </si>
  <si>
    <t>Io2 sensitivity factor</t>
  </si>
  <si>
    <t>Io2 effect</t>
  </si>
  <si>
    <t>Io1 minimum</t>
  </si>
  <si>
    <t>Io1 nominal</t>
  </si>
  <si>
    <t>Io1 maximum</t>
  </si>
  <si>
    <t>Io2 minimum</t>
  </si>
  <si>
    <t>Io2 nominal</t>
  </si>
  <si>
    <t>Io2 maximum</t>
  </si>
  <si>
    <t>Ref: TS 38.133 v16.14.0 clause A.6.6.12.2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</si>
</sst>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sz val="8"/>
      <color theme="0" tint="-0.249977111117893"/>
      <name val="Arial"/>
      <family val="2"/>
    </font>
    <font>
      <sz val="8"/>
      <color theme="0" tint="-0.249977111117893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0" borderId="0">
      <alignment vertical="center"/>
    </xf>
  </cellStyleXfs>
  <cellXfs count="297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6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5" fillId="2" borderId="7" xfId="0" applyFont="1" applyFill="1" applyBorder="1"/>
    <xf numFmtId="0" fontId="0" fillId="0" borderId="0" xfId="0" applyAlignment="1">
      <alignment horizontal="center"/>
    </xf>
    <xf numFmtId="0" fontId="7" fillId="0" borderId="0" xfId="0" applyFont="1" applyFill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9" fillId="0" borderId="0" xfId="0" applyFont="1"/>
    <xf numFmtId="0" fontId="9" fillId="0" borderId="0" xfId="0" applyFont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9" fillId="0" borderId="2" xfId="0" applyFont="1" applyFill="1" applyBorder="1"/>
    <xf numFmtId="0" fontId="9" fillId="0" borderId="3" xfId="0" applyFont="1" applyFill="1" applyBorder="1"/>
    <xf numFmtId="0" fontId="9" fillId="0" borderId="3" xfId="0" quotePrefix="1" applyFont="1" applyFill="1" applyBorder="1" applyAlignment="1">
      <alignment horizontal="center"/>
    </xf>
    <xf numFmtId="165" fontId="9" fillId="0" borderId="3" xfId="0" applyNumberFormat="1" applyFont="1" applyFill="1" applyBorder="1" applyAlignment="1">
      <alignment horizontal="center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9" fillId="0" borderId="4" xfId="0" applyFont="1" applyBorder="1" applyAlignment="1">
      <alignment horizontal="left"/>
    </xf>
    <xf numFmtId="164" fontId="9" fillId="0" borderId="0" xfId="0" applyNumberFormat="1" applyFont="1" applyFill="1" applyBorder="1" applyAlignment="1">
      <alignment horizontal="center"/>
    </xf>
    <xf numFmtId="164" fontId="10" fillId="0" borderId="0" xfId="0" applyNumberFormat="1" applyFont="1" applyFill="1" applyBorder="1" applyAlignment="1">
      <alignment horizontal="center"/>
    </xf>
    <xf numFmtId="0" fontId="9" fillId="0" borderId="0" xfId="0" applyFont="1" applyFill="1" applyBorder="1"/>
    <xf numFmtId="0" fontId="9" fillId="0" borderId="6" xfId="0" applyFont="1" applyFill="1" applyBorder="1"/>
    <xf numFmtId="0" fontId="10" fillId="0" borderId="8" xfId="0" applyFont="1" applyFill="1" applyBorder="1"/>
    <xf numFmtId="164" fontId="9" fillId="0" borderId="4" xfId="0" applyNumberFormat="1" applyFont="1" applyFill="1" applyBorder="1" applyAlignment="1">
      <alignment horizontal="center"/>
    </xf>
    <xf numFmtId="164" fontId="9" fillId="0" borderId="7" xfId="0" applyNumberFormat="1" applyFont="1" applyFill="1" applyBorder="1" applyAlignment="1">
      <alignment horizontal="center"/>
    </xf>
    <xf numFmtId="164" fontId="10" fillId="0" borderId="8" xfId="0" applyNumberFormat="1" applyFont="1" applyFill="1" applyBorder="1" applyAlignment="1">
      <alignment horizontal="center"/>
    </xf>
    <xf numFmtId="164" fontId="10" fillId="0" borderId="7" xfId="0" applyNumberFormat="1" applyFont="1" applyFill="1" applyBorder="1" applyAlignment="1">
      <alignment horizontal="center"/>
    </xf>
    <xf numFmtId="0" fontId="9" fillId="0" borderId="7" xfId="0" applyFont="1" applyBorder="1" applyAlignment="1">
      <alignment horizontal="left"/>
    </xf>
    <xf numFmtId="0" fontId="10" fillId="0" borderId="0" xfId="0" applyFont="1" applyFill="1" applyBorder="1"/>
    <xf numFmtId="0" fontId="9" fillId="0" borderId="0" xfId="0" applyFont="1" applyBorder="1" applyAlignment="1">
      <alignment horizontal="left"/>
    </xf>
    <xf numFmtId="0" fontId="9" fillId="0" borderId="0" xfId="0" applyFont="1" applyAlignment="1">
      <alignment horizontal="left"/>
    </xf>
    <xf numFmtId="2" fontId="10" fillId="0" borderId="0" xfId="0" applyNumberFormat="1" applyFont="1" applyBorder="1" applyAlignment="1">
      <alignment horizontal="center"/>
    </xf>
    <xf numFmtId="0" fontId="9" fillId="0" borderId="0" xfId="0" applyFont="1" applyBorder="1"/>
    <xf numFmtId="2" fontId="4" fillId="0" borderId="0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164" fontId="4" fillId="3" borderId="0" xfId="0" applyNumberFormat="1" applyFont="1" applyFill="1" applyBorder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0" xfId="0" applyNumberFormat="1" applyFont="1" applyFill="1" applyBorder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64" fontId="4" fillId="0" borderId="2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64" fontId="4" fillId="0" borderId="6" xfId="0" applyNumberFormat="1" applyFont="1" applyFill="1" applyBorder="1" applyAlignment="1">
      <alignment horizontal="center"/>
    </xf>
    <xf numFmtId="164" fontId="5" fillId="0" borderId="2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/>
    </xf>
    <xf numFmtId="0" fontId="8" fillId="0" borderId="6" xfId="0" applyFont="1" applyBorder="1" applyAlignment="1">
      <alignment horizontal="left"/>
    </xf>
    <xf numFmtId="164" fontId="8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3" borderId="0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1" fillId="0" borderId="2" xfId="0" applyFont="1" applyBorder="1"/>
    <xf numFmtId="164" fontId="4" fillId="0" borderId="0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4" xfId="0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6" xfId="0" applyFont="1" applyBorder="1"/>
    <xf numFmtId="0" fontId="4" fillId="3" borderId="0" xfId="0" applyFont="1" applyFill="1" applyBorder="1"/>
    <xf numFmtId="0" fontId="4" fillId="3" borderId="6" xfId="0" applyFont="1" applyFill="1" applyBorder="1"/>
    <xf numFmtId="0" fontId="4" fillId="0" borderId="0" xfId="0" applyFont="1" applyFill="1" applyBorder="1"/>
    <xf numFmtId="0" fontId="4" fillId="0" borderId="6" xfId="0" applyFont="1" applyFill="1" applyBorder="1"/>
    <xf numFmtId="0" fontId="0" fillId="0" borderId="6" xfId="0" applyBorder="1" applyAlignment="1">
      <alignment horizontal="left"/>
    </xf>
    <xf numFmtId="164" fontId="0" fillId="0" borderId="10" xfId="0" applyNumberFormat="1" applyBorder="1" applyAlignment="1">
      <alignment horizontal="left"/>
    </xf>
    <xf numFmtId="164" fontId="1" fillId="0" borderId="10" xfId="0" applyNumberFormat="1" applyFon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7" fillId="3" borderId="2" xfId="1" applyFont="1" applyFill="1" applyBorder="1" applyAlignment="1"/>
    <xf numFmtId="0" fontId="6" fillId="0" borderId="2" xfId="0" applyFont="1" applyFill="1" applyBorder="1"/>
    <xf numFmtId="0" fontId="1" fillId="0" borderId="2" xfId="0" applyFont="1" applyBorder="1"/>
    <xf numFmtId="0" fontId="0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3" fontId="5" fillId="0" borderId="0" xfId="0" applyNumberFormat="1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2" fontId="1" fillId="4" borderId="6" xfId="0" applyNumberFormat="1" applyFont="1" applyFill="1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6" xfId="0" applyFont="1" applyBorder="1" applyAlignment="1">
      <alignment horizontal="left"/>
    </xf>
    <xf numFmtId="164" fontId="0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9" fillId="0" borderId="10" xfId="0" applyFont="1" applyFill="1" applyBorder="1"/>
    <xf numFmtId="0" fontId="9" fillId="0" borderId="11" xfId="0" applyFont="1" applyFill="1" applyBorder="1" applyAlignment="1">
      <alignment horizontal="center"/>
    </xf>
    <xf numFmtId="0" fontId="5" fillId="0" borderId="10" xfId="1" applyFont="1" applyFill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64" fontId="5" fillId="0" borderId="10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164" fontId="0" fillId="5" borderId="10" xfId="0" applyNumberFormat="1" applyFont="1" applyFill="1" applyBorder="1" applyAlignment="1">
      <alignment horizontal="left"/>
    </xf>
    <xf numFmtId="0" fontId="14" fillId="0" borderId="10" xfId="1" applyFont="1" applyFill="1" applyBorder="1" applyAlignment="1">
      <alignment horizontal="left"/>
    </xf>
    <xf numFmtId="0" fontId="14" fillId="0" borderId="10" xfId="1" applyFont="1" applyBorder="1" applyAlignment="1"/>
    <xf numFmtId="0" fontId="14" fillId="0" borderId="10" xfId="1" applyFont="1" applyFill="1" applyBorder="1" applyAlignment="1"/>
    <xf numFmtId="2" fontId="4" fillId="4" borderId="0" xfId="0" applyNumberFormat="1" applyFont="1" applyFill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165" fontId="5" fillId="0" borderId="6" xfId="0" applyNumberFormat="1" applyFont="1" applyBorder="1" applyAlignment="1">
      <alignment horizontal="center"/>
    </xf>
    <xf numFmtId="165" fontId="1" fillId="0" borderId="6" xfId="0" applyNumberFormat="1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0" fontId="0" fillId="0" borderId="2" xfId="0" applyFont="1" applyFill="1" applyBorder="1"/>
    <xf numFmtId="0" fontId="5" fillId="0" borderId="0" xfId="0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Font="1" applyFill="1" applyBorder="1"/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13" fillId="0" borderId="3" xfId="1" applyFont="1" applyBorder="1" applyAlignment="1">
      <alignment horizontal="center"/>
    </xf>
    <xf numFmtId="1" fontId="4" fillId="4" borderId="8" xfId="1" applyNumberFormat="1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0" fillId="0" borderId="2" xfId="0" applyFont="1" applyBorder="1" applyAlignment="1">
      <alignment horizontal="left"/>
    </xf>
    <xf numFmtId="2" fontId="4" fillId="6" borderId="0" xfId="0" applyNumberFormat="1" applyFont="1" applyFill="1" applyBorder="1" applyAlignment="1">
      <alignment horizontal="center"/>
    </xf>
    <xf numFmtId="2" fontId="4" fillId="6" borderId="6" xfId="0" applyNumberFormat="1" applyFont="1" applyFill="1" applyBorder="1" applyAlignment="1">
      <alignment horizontal="center"/>
    </xf>
    <xf numFmtId="0" fontId="4" fillId="6" borderId="0" xfId="0" applyFont="1" applyFill="1" applyBorder="1"/>
    <xf numFmtId="164" fontId="4" fillId="6" borderId="0" xfId="0" applyNumberFormat="1" applyFont="1" applyFill="1" applyBorder="1" applyAlignment="1">
      <alignment horizontal="center"/>
    </xf>
    <xf numFmtId="0" fontId="9" fillId="0" borderId="0" xfId="0" applyFont="1" applyFill="1"/>
    <xf numFmtId="0" fontId="4" fillId="0" borderId="3" xfId="0" applyFon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/>
    </xf>
    <xf numFmtId="2" fontId="10" fillId="0" borderId="0" xfId="0" applyNumberFormat="1" applyFont="1" applyFill="1" applyBorder="1" applyAlignment="1">
      <alignment horizontal="center"/>
    </xf>
    <xf numFmtId="0" fontId="5" fillId="0" borderId="4" xfId="0" applyFont="1" applyFill="1" applyBorder="1"/>
    <xf numFmtId="0" fontId="15" fillId="0" borderId="0" xfId="0" applyFont="1" applyFill="1"/>
    <xf numFmtId="0" fontId="16" fillId="0" borderId="2" xfId="0" applyFont="1" applyFill="1" applyBorder="1" applyAlignment="1">
      <alignment horizontal="center"/>
    </xf>
    <xf numFmtId="0" fontId="17" fillId="0" borderId="2" xfId="0" applyFont="1" applyFill="1" applyBorder="1" applyAlignment="1">
      <alignment horizontal="center"/>
    </xf>
    <xf numFmtId="0" fontId="18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2" fontId="15" fillId="0" borderId="2" xfId="0" applyNumberFormat="1" applyFont="1" applyFill="1" applyBorder="1" applyAlignment="1">
      <alignment horizontal="center"/>
    </xf>
    <xf numFmtId="2" fontId="15" fillId="0" borderId="8" xfId="0" applyNumberFormat="1" applyFont="1" applyFill="1" applyBorder="1" applyAlignment="1">
      <alignment horizontal="center"/>
    </xf>
    <xf numFmtId="2" fontId="15" fillId="0" borderId="0" xfId="0" applyNumberFormat="1" applyFont="1" applyFill="1" applyBorder="1" applyAlignment="1">
      <alignment horizontal="center"/>
    </xf>
    <xf numFmtId="164" fontId="15" fillId="0" borderId="2" xfId="0" applyNumberFormat="1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165" fontId="15" fillId="0" borderId="3" xfId="0" applyNumberFormat="1" applyFont="1" applyFill="1" applyBorder="1" applyAlignment="1">
      <alignment horizontal="center"/>
    </xf>
    <xf numFmtId="0" fontId="15" fillId="0" borderId="4" xfId="0" applyFont="1" applyFill="1" applyBorder="1" applyAlignment="1">
      <alignment horizontal="center"/>
    </xf>
    <xf numFmtId="164" fontId="15" fillId="6" borderId="2" xfId="0" applyNumberFormat="1" applyFont="1" applyFill="1" applyBorder="1" applyAlignment="1">
      <alignment horizontal="center"/>
    </xf>
    <xf numFmtId="0" fontId="15" fillId="0" borderId="2" xfId="0" applyFont="1" applyFill="1" applyBorder="1"/>
    <xf numFmtId="164" fontId="15" fillId="0" borderId="8" xfId="0" applyNumberFormat="1" applyFont="1" applyFill="1" applyBorder="1" applyAlignment="1">
      <alignment horizontal="center"/>
    </xf>
    <xf numFmtId="164" fontId="15" fillId="0" borderId="0" xfId="0" applyNumberFormat="1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165" fontId="16" fillId="0" borderId="0" xfId="0" applyNumberFormat="1" applyFont="1" applyFill="1" applyBorder="1" applyAlignment="1">
      <alignment horizontal="center"/>
    </xf>
    <xf numFmtId="2" fontId="15" fillId="0" borderId="4" xfId="0" applyNumberFormat="1" applyFont="1" applyFill="1" applyBorder="1" applyAlignment="1">
      <alignment horizontal="center"/>
    </xf>
    <xf numFmtId="2" fontId="15" fillId="6" borderId="2" xfId="0" applyNumberFormat="1" applyFont="1" applyFill="1" applyBorder="1" applyAlignment="1">
      <alignment horizontal="center"/>
    </xf>
    <xf numFmtId="0" fontId="15" fillId="6" borderId="2" xfId="0" applyFont="1" applyFill="1" applyBorder="1"/>
    <xf numFmtId="0" fontId="16" fillId="0" borderId="8" xfId="0" applyFont="1" applyFill="1" applyBorder="1"/>
    <xf numFmtId="2" fontId="15" fillId="6" borderId="0" xfId="0" applyNumberFormat="1" applyFont="1" applyFill="1" applyBorder="1" applyAlignment="1">
      <alignment horizontal="center"/>
    </xf>
    <xf numFmtId="0" fontId="15" fillId="0" borderId="0" xfId="0" applyFont="1" applyFill="1" applyBorder="1"/>
    <xf numFmtId="0" fontId="15" fillId="6" borderId="0" xfId="0" applyFont="1" applyFill="1" applyBorder="1"/>
    <xf numFmtId="0" fontId="16" fillId="0" borderId="4" xfId="0" applyFont="1" applyFill="1" applyBorder="1"/>
    <xf numFmtId="0" fontId="0" fillId="0" borderId="0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left"/>
    </xf>
    <xf numFmtId="2" fontId="0" fillId="4" borderId="6" xfId="0" applyNumberFormat="1" applyFill="1" applyBorder="1" applyAlignment="1">
      <alignment horizontal="center"/>
    </xf>
    <xf numFmtId="2" fontId="0" fillId="0" borderId="6" xfId="0" applyNumberFormat="1" applyFill="1" applyBorder="1" applyAlignment="1">
      <alignment horizontal="center"/>
    </xf>
    <xf numFmtId="2" fontId="0" fillId="0" borderId="7" xfId="0" applyNumberFormat="1" applyFill="1" applyBorder="1" applyAlignment="1">
      <alignment horizontal="center"/>
    </xf>
    <xf numFmtId="0" fontId="15" fillId="0" borderId="0" xfId="0" applyFont="1"/>
    <xf numFmtId="0" fontId="15" fillId="0" borderId="2" xfId="0" applyFont="1" applyBorder="1" applyAlignment="1">
      <alignment horizontal="center"/>
    </xf>
    <xf numFmtId="2" fontId="15" fillId="4" borderId="2" xfId="0" applyNumberFormat="1" applyFont="1" applyFill="1" applyBorder="1" applyAlignment="1">
      <alignment horizontal="center"/>
    </xf>
    <xf numFmtId="165" fontId="15" fillId="0" borderId="2" xfId="0" applyNumberFormat="1" applyFont="1" applyFill="1" applyBorder="1" applyAlignment="1">
      <alignment horizontal="center"/>
    </xf>
    <xf numFmtId="0" fontId="15" fillId="0" borderId="8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164" fontId="15" fillId="0" borderId="2" xfId="0" applyNumberFormat="1" applyFont="1" applyBorder="1" applyAlignment="1">
      <alignment horizontal="center"/>
    </xf>
    <xf numFmtId="2" fontId="15" fillId="0" borderId="8" xfId="0" applyNumberFormat="1" applyFont="1" applyBorder="1" applyAlignment="1">
      <alignment horizontal="center"/>
    </xf>
    <xf numFmtId="165" fontId="15" fillId="4" borderId="2" xfId="0" applyNumberFormat="1" applyFont="1" applyFill="1" applyBorder="1" applyAlignment="1">
      <alignment horizontal="center"/>
    </xf>
    <xf numFmtId="164" fontId="15" fillId="3" borderId="0" xfId="0" applyNumberFormat="1" applyFont="1" applyFill="1" applyBorder="1" applyAlignment="1">
      <alignment horizontal="center"/>
    </xf>
    <xf numFmtId="164" fontId="15" fillId="0" borderId="4" xfId="0" applyNumberFormat="1" applyFont="1" applyFill="1" applyBorder="1" applyAlignment="1">
      <alignment horizontal="center"/>
    </xf>
    <xf numFmtId="0" fontId="15" fillId="0" borderId="3" xfId="0" applyFont="1" applyBorder="1" applyAlignment="1">
      <alignment horizontal="center"/>
    </xf>
    <xf numFmtId="2" fontId="16" fillId="0" borderId="2" xfId="0" applyNumberFormat="1" applyFont="1" applyFill="1" applyBorder="1" applyAlignment="1">
      <alignment horizontal="center"/>
    </xf>
    <xf numFmtId="2" fontId="16" fillId="0" borderId="8" xfId="0" applyNumberFormat="1" applyFont="1" applyBorder="1" applyAlignment="1">
      <alignment horizontal="center"/>
    </xf>
    <xf numFmtId="2" fontId="15" fillId="3" borderId="2" xfId="0" applyNumberFormat="1" applyFont="1" applyFill="1" applyBorder="1" applyAlignment="1">
      <alignment horizontal="center"/>
    </xf>
    <xf numFmtId="0" fontId="15" fillId="0" borderId="2" xfId="0" applyFont="1" applyBorder="1"/>
    <xf numFmtId="0" fontId="16" fillId="2" borderId="8" xfId="0" applyFont="1" applyFill="1" applyBorder="1"/>
    <xf numFmtId="2" fontId="15" fillId="2" borderId="2" xfId="0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2" fontId="15" fillId="4" borderId="0" xfId="0" applyNumberFormat="1" applyFont="1" applyFill="1" applyBorder="1" applyAlignment="1">
      <alignment horizontal="center"/>
    </xf>
    <xf numFmtId="49" fontId="0" fillId="0" borderId="0" xfId="0" applyNumberFormat="1"/>
    <xf numFmtId="165" fontId="4" fillId="4" borderId="0" xfId="0" applyNumberFormat="1" applyFont="1" applyFill="1" applyBorder="1" applyAlignment="1">
      <alignment horizontal="center"/>
    </xf>
    <xf numFmtId="0" fontId="4" fillId="4" borderId="0" xfId="0" applyFont="1" applyFill="1" applyBorder="1" applyAlignment="1">
      <alignment horizontal="center"/>
    </xf>
    <xf numFmtId="164" fontId="15" fillId="3" borderId="2" xfId="0" applyNumberFormat="1" applyFont="1" applyFill="1" applyBorder="1" applyAlignment="1">
      <alignment horizontal="center"/>
    </xf>
    <xf numFmtId="0" fontId="5" fillId="0" borderId="5" xfId="1" applyFont="1" applyFill="1" applyBorder="1" applyAlignment="1">
      <alignment horizontal="center"/>
    </xf>
    <xf numFmtId="2" fontId="15" fillId="2" borderId="2" xfId="0" applyNumberFormat="1" applyFont="1" applyFill="1" applyBorder="1" applyAlignment="1">
      <alignment horizontal="right"/>
    </xf>
    <xf numFmtId="0" fontId="0" fillId="0" borderId="7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3" xfId="0" applyFill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3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D7" sqref="D7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5" customWidth="1"/>
    <col min="5" max="5" width="12" style="55" customWidth="1"/>
    <col min="6" max="6" width="11.42578125" style="28" customWidth="1"/>
    <col min="7" max="7" width="9.7109375" customWidth="1"/>
    <col min="8" max="8" width="32.7109375" style="21" customWidth="1"/>
  </cols>
  <sheetData>
    <row r="1" spans="1:8">
      <c r="A1" s="37" t="s">
        <v>39</v>
      </c>
    </row>
    <row r="3" spans="1:8">
      <c r="A3" s="37" t="s">
        <v>42</v>
      </c>
      <c r="B3" t="s">
        <v>110</v>
      </c>
    </row>
    <row r="4" spans="1:8">
      <c r="A4" s="37"/>
      <c r="F4"/>
      <c r="H4"/>
    </row>
    <row r="5" spans="1:8">
      <c r="A5" s="37"/>
      <c r="F5"/>
      <c r="H5"/>
    </row>
    <row r="6" spans="1:8">
      <c r="C6" s="37" t="s">
        <v>29</v>
      </c>
      <c r="D6" s="157">
        <v>38133</v>
      </c>
      <c r="E6" s="157" t="s">
        <v>103</v>
      </c>
      <c r="F6" s="37" t="s">
        <v>30</v>
      </c>
      <c r="H6"/>
    </row>
    <row r="7" spans="1:8">
      <c r="A7" s="37" t="s">
        <v>28</v>
      </c>
      <c r="B7" t="s">
        <v>102</v>
      </c>
      <c r="C7" s="281" t="s">
        <v>111</v>
      </c>
      <c r="D7" s="55" t="s">
        <v>109</v>
      </c>
      <c r="E7" s="158" t="s">
        <v>109</v>
      </c>
      <c r="F7" t="s">
        <v>45</v>
      </c>
      <c r="H7"/>
    </row>
    <row r="8" spans="1:8">
      <c r="C8" s="159"/>
      <c r="D8" s="158"/>
      <c r="E8" s="158"/>
      <c r="F8"/>
      <c r="H8"/>
    </row>
    <row r="9" spans="1:8">
      <c r="D9" s="154"/>
      <c r="E9" s="154"/>
      <c r="F9" s="39"/>
      <c r="H9"/>
    </row>
    <row r="10" spans="1:8"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P125"/>
  <sheetViews>
    <sheetView workbookViewId="0">
      <selection activeCell="A13" sqref="A13"/>
    </sheetView>
  </sheetViews>
  <sheetFormatPr defaultRowHeight="12.75"/>
  <cols>
    <col min="1" max="1" width="20.85546875" customWidth="1"/>
    <col min="2" max="2" width="10.5703125" customWidth="1"/>
    <col min="4" max="4" width="9.140625" style="255"/>
    <col min="6" max="6" width="9.140625" style="255"/>
    <col min="8" max="8" width="9.140625" style="222" customWidth="1"/>
    <col min="9" max="9" width="9.140625" style="159"/>
    <col min="10" max="10" width="11.42578125" style="222" customWidth="1"/>
    <col min="11" max="11" width="9.140625" style="159"/>
    <col min="12" max="12" width="11.42578125" style="222" customWidth="1"/>
    <col min="14" max="14" width="9.140625" customWidth="1"/>
    <col min="17" max="17" width="34.140625" customWidth="1"/>
  </cols>
  <sheetData>
    <row r="1" spans="1:17" ht="13.5" thickBot="1">
      <c r="Q1" s="21"/>
    </row>
    <row r="2" spans="1:17">
      <c r="A2" s="1" t="s">
        <v>18</v>
      </c>
      <c r="B2" s="40"/>
      <c r="C2" s="207" t="s">
        <v>50</v>
      </c>
      <c r="D2" s="290" t="s">
        <v>114</v>
      </c>
      <c r="E2" s="295"/>
      <c r="F2" s="290" t="s">
        <v>115</v>
      </c>
      <c r="G2" s="295"/>
      <c r="H2" s="290" t="s">
        <v>0</v>
      </c>
      <c r="I2" s="296"/>
      <c r="J2" s="290" t="s">
        <v>1</v>
      </c>
      <c r="K2" s="296"/>
      <c r="L2" s="290" t="s">
        <v>61</v>
      </c>
      <c r="M2" s="295"/>
      <c r="N2" s="27"/>
      <c r="O2" s="27"/>
      <c r="P2" s="51"/>
      <c r="Q2" s="19" t="s">
        <v>2</v>
      </c>
    </row>
    <row r="3" spans="1:17">
      <c r="A3" s="2"/>
      <c r="B3" s="46" t="s">
        <v>3</v>
      </c>
      <c r="C3" s="167"/>
      <c r="D3" s="223" t="s">
        <v>90</v>
      </c>
      <c r="E3" s="42" t="s">
        <v>91</v>
      </c>
      <c r="F3" s="223" t="s">
        <v>90</v>
      </c>
      <c r="G3" s="42" t="s">
        <v>91</v>
      </c>
      <c r="H3" s="223" t="s">
        <v>90</v>
      </c>
      <c r="I3" s="195" t="s">
        <v>91</v>
      </c>
      <c r="J3" s="223" t="s">
        <v>90</v>
      </c>
      <c r="K3" s="195" t="s">
        <v>91</v>
      </c>
      <c r="L3" s="223" t="s">
        <v>90</v>
      </c>
      <c r="M3" s="42" t="s">
        <v>91</v>
      </c>
      <c r="N3" s="3"/>
      <c r="O3" s="3"/>
      <c r="P3" s="42"/>
      <c r="Q3" s="20"/>
    </row>
    <row r="4" spans="1:17">
      <c r="A4" s="153" t="s">
        <v>44</v>
      </c>
      <c r="B4" s="46"/>
      <c r="C4" s="167"/>
      <c r="D4" s="224"/>
      <c r="E4" s="209"/>
      <c r="F4" s="224"/>
      <c r="G4" s="209"/>
      <c r="H4" s="224"/>
      <c r="I4" s="56"/>
      <c r="J4" s="224"/>
      <c r="K4" s="56"/>
      <c r="L4" s="224"/>
      <c r="M4" s="209"/>
      <c r="N4" s="3"/>
      <c r="O4" s="3"/>
      <c r="P4" s="42"/>
      <c r="Q4" s="165" t="s">
        <v>56</v>
      </c>
    </row>
    <row r="5" spans="1:17">
      <c r="A5" s="162" t="s">
        <v>46</v>
      </c>
      <c r="B5" s="163" t="s">
        <v>47</v>
      </c>
      <c r="C5" s="168"/>
      <c r="D5" s="225">
        <v>15</v>
      </c>
      <c r="E5" s="210">
        <v>15</v>
      </c>
      <c r="F5" s="225">
        <v>15</v>
      </c>
      <c r="G5" s="210">
        <v>15</v>
      </c>
      <c r="H5" s="225">
        <v>15</v>
      </c>
      <c r="I5" s="164">
        <v>15</v>
      </c>
      <c r="J5" s="225">
        <v>15</v>
      </c>
      <c r="K5" s="164">
        <v>15</v>
      </c>
      <c r="L5" s="225">
        <v>15</v>
      </c>
      <c r="M5" s="210">
        <v>15</v>
      </c>
      <c r="N5" s="3"/>
      <c r="O5" s="3"/>
      <c r="P5" s="42"/>
      <c r="Q5" s="165" t="s">
        <v>112</v>
      </c>
    </row>
    <row r="6" spans="1:17">
      <c r="A6" s="162" t="s">
        <v>48</v>
      </c>
      <c r="B6" s="163" t="s">
        <v>49</v>
      </c>
      <c r="C6" s="168"/>
      <c r="D6" s="225">
        <v>10</v>
      </c>
      <c r="E6" s="210">
        <v>10</v>
      </c>
      <c r="F6" s="225">
        <v>10</v>
      </c>
      <c r="G6" s="210">
        <v>10</v>
      </c>
      <c r="H6" s="225">
        <v>10</v>
      </c>
      <c r="I6" s="164">
        <v>10</v>
      </c>
      <c r="J6" s="225">
        <v>10</v>
      </c>
      <c r="K6" s="164">
        <v>10</v>
      </c>
      <c r="L6" s="225">
        <v>10</v>
      </c>
      <c r="M6" s="210">
        <v>10</v>
      </c>
      <c r="N6" s="3"/>
      <c r="O6" s="3"/>
      <c r="P6" s="42"/>
      <c r="Q6" s="165" t="s">
        <v>112</v>
      </c>
    </row>
    <row r="7" spans="1:17">
      <c r="A7" s="194" t="s">
        <v>108</v>
      </c>
      <c r="B7" s="193"/>
      <c r="C7" s="250"/>
      <c r="D7" s="225"/>
      <c r="E7" s="210"/>
      <c r="F7" s="225"/>
      <c r="G7" s="210"/>
      <c r="H7" s="225">
        <v>24</v>
      </c>
      <c r="I7" s="164">
        <v>24</v>
      </c>
      <c r="J7" s="225">
        <v>24</v>
      </c>
      <c r="K7" s="164">
        <v>24</v>
      </c>
      <c r="L7" s="225">
        <v>24</v>
      </c>
      <c r="M7" s="210">
        <v>24</v>
      </c>
      <c r="N7" s="195"/>
      <c r="O7" s="195"/>
      <c r="P7" s="42"/>
      <c r="Q7" s="251"/>
    </row>
    <row r="8" spans="1:17">
      <c r="A8" s="4" t="s">
        <v>41</v>
      </c>
      <c r="B8" s="43" t="s">
        <v>5</v>
      </c>
      <c r="C8" s="5"/>
      <c r="D8" s="256" t="s">
        <v>8</v>
      </c>
      <c r="E8" s="200" t="s">
        <v>8</v>
      </c>
      <c r="F8" s="256" t="s">
        <v>8</v>
      </c>
      <c r="G8" s="200" t="s">
        <v>8</v>
      </c>
      <c r="H8" s="226" t="s">
        <v>8</v>
      </c>
      <c r="I8" s="6" t="s">
        <v>8</v>
      </c>
      <c r="J8" s="226" t="s">
        <v>8</v>
      </c>
      <c r="K8" s="6" t="s">
        <v>8</v>
      </c>
      <c r="L8" s="226" t="s">
        <v>8</v>
      </c>
      <c r="M8" s="200" t="s">
        <v>8</v>
      </c>
      <c r="N8" s="5"/>
      <c r="O8" s="5"/>
      <c r="P8" s="43"/>
      <c r="Q8" s="165" t="s">
        <v>57</v>
      </c>
    </row>
    <row r="9" spans="1:17">
      <c r="A9" s="4" t="s">
        <v>32</v>
      </c>
      <c r="B9" s="43" t="s">
        <v>4</v>
      </c>
      <c r="C9" s="5"/>
      <c r="D9" s="257">
        <v>-98</v>
      </c>
      <c r="E9" s="160">
        <v>-98</v>
      </c>
      <c r="F9" s="257">
        <v>-98</v>
      </c>
      <c r="G9" s="160">
        <v>-98</v>
      </c>
      <c r="H9" s="226"/>
      <c r="I9" s="6"/>
      <c r="J9" s="226"/>
      <c r="K9" s="6"/>
      <c r="L9" s="226"/>
      <c r="M9" s="200"/>
      <c r="N9" s="5"/>
      <c r="O9" s="5"/>
      <c r="P9" s="43"/>
      <c r="Q9" s="165" t="s">
        <v>113</v>
      </c>
    </row>
    <row r="10" spans="1:17">
      <c r="A10" s="4" t="s">
        <v>32</v>
      </c>
      <c r="B10" s="43" t="s">
        <v>52</v>
      </c>
      <c r="C10" s="5"/>
      <c r="D10" s="258">
        <f>D9+10*LOG10(D5/15)</f>
        <v>-98</v>
      </c>
      <c r="E10" s="191">
        <f t="shared" ref="E10:G10" si="0">E9+10*LOG10(E5/15)</f>
        <v>-98</v>
      </c>
      <c r="F10" s="258">
        <f>F9+10*LOG10(F5/15)</f>
        <v>-98</v>
      </c>
      <c r="G10" s="191">
        <f t="shared" si="0"/>
        <v>-98</v>
      </c>
      <c r="H10" s="226"/>
      <c r="I10" s="6"/>
      <c r="J10" s="226"/>
      <c r="K10" s="6"/>
      <c r="L10" s="226"/>
      <c r="M10" s="200"/>
      <c r="N10" s="5"/>
      <c r="O10" s="5"/>
      <c r="P10" s="43"/>
      <c r="Q10" s="165"/>
    </row>
    <row r="11" spans="1:17">
      <c r="A11" s="4" t="s">
        <v>58</v>
      </c>
      <c r="B11" s="43" t="s">
        <v>5</v>
      </c>
      <c r="C11" s="5"/>
      <c r="D11" s="256"/>
      <c r="E11" s="200"/>
      <c r="F11" s="256"/>
      <c r="G11" s="200"/>
      <c r="H11" s="227">
        <v>-999</v>
      </c>
      <c r="I11" s="161">
        <v>-5.45</v>
      </c>
      <c r="J11" s="227">
        <v>-999</v>
      </c>
      <c r="K11" s="161">
        <v>-11.67</v>
      </c>
      <c r="L11" s="227">
        <v>-999</v>
      </c>
      <c r="M11" s="252">
        <v>-11.67</v>
      </c>
      <c r="N11" s="6"/>
      <c r="O11" s="6"/>
      <c r="P11" s="50"/>
      <c r="Q11" s="165" t="s">
        <v>113</v>
      </c>
    </row>
    <row r="12" spans="1:17">
      <c r="A12" s="4"/>
      <c r="B12" s="43"/>
      <c r="C12" s="5"/>
      <c r="D12" s="256"/>
      <c r="E12" s="200"/>
      <c r="F12" s="256"/>
      <c r="G12" s="200"/>
      <c r="H12" s="227"/>
      <c r="I12" s="11"/>
      <c r="J12" s="227"/>
      <c r="K12" s="11"/>
      <c r="L12" s="227"/>
      <c r="M12" s="253"/>
      <c r="N12" s="6"/>
      <c r="O12" s="6"/>
      <c r="P12" s="50"/>
      <c r="Q12" s="22"/>
    </row>
    <row r="13" spans="1:17" ht="13.5" thickBot="1">
      <c r="A13" s="171" t="s">
        <v>126</v>
      </c>
      <c r="B13" s="170"/>
      <c r="C13" s="208"/>
      <c r="D13" s="259"/>
      <c r="E13" s="47"/>
      <c r="F13" s="259"/>
      <c r="G13" s="47"/>
      <c r="H13" s="228"/>
      <c r="I13" s="18"/>
      <c r="J13" s="228"/>
      <c r="K13" s="18"/>
      <c r="L13" s="228"/>
      <c r="M13" s="254"/>
      <c r="N13" s="15"/>
      <c r="O13" s="15"/>
      <c r="P13" s="58"/>
      <c r="Q13" s="23"/>
    </row>
    <row r="14" spans="1:17">
      <c r="A14" s="38"/>
      <c r="B14" s="12"/>
      <c r="C14" s="5"/>
      <c r="D14" s="260"/>
      <c r="E14" s="5"/>
      <c r="F14" s="260"/>
      <c r="G14" s="199"/>
      <c r="H14" s="229"/>
      <c r="I14" s="11"/>
      <c r="J14" s="229"/>
      <c r="K14" s="11"/>
      <c r="L14" s="229"/>
      <c r="M14" s="11"/>
      <c r="N14" s="6"/>
      <c r="O14" s="6"/>
      <c r="P14" s="6"/>
      <c r="Q14" s="24"/>
    </row>
    <row r="15" spans="1:17" ht="13.5" thickBot="1">
      <c r="A15" s="16"/>
      <c r="B15" s="5"/>
      <c r="C15" s="5"/>
      <c r="D15" s="261"/>
      <c r="E15" s="5"/>
      <c r="F15" s="261"/>
      <c r="G15" s="199"/>
      <c r="H15" s="229"/>
      <c r="I15" s="11"/>
      <c r="J15" s="229"/>
      <c r="K15" s="11"/>
      <c r="L15" s="229"/>
      <c r="M15" s="11"/>
      <c r="N15" s="6"/>
      <c r="O15" s="6"/>
      <c r="P15" s="6"/>
      <c r="Q15" s="24"/>
    </row>
    <row r="16" spans="1:17">
      <c r="A16" s="1" t="s">
        <v>16</v>
      </c>
      <c r="B16" s="156"/>
      <c r="C16" s="12"/>
      <c r="D16" s="290" t="s">
        <v>114</v>
      </c>
      <c r="E16" s="296"/>
      <c r="F16" s="290" t="s">
        <v>115</v>
      </c>
      <c r="G16" s="296"/>
      <c r="H16" s="290" t="s">
        <v>0</v>
      </c>
      <c r="I16" s="296"/>
      <c r="J16" s="290" t="s">
        <v>1</v>
      </c>
      <c r="K16" s="296"/>
      <c r="L16" s="290" t="s">
        <v>61</v>
      </c>
      <c r="M16" s="295"/>
      <c r="N16" s="13"/>
      <c r="O16" s="13"/>
      <c r="P16" s="49"/>
      <c r="Q16" s="29"/>
    </row>
    <row r="17" spans="1:42">
      <c r="A17" s="48"/>
      <c r="B17" s="43"/>
      <c r="C17" s="5"/>
      <c r="D17" s="223" t="s">
        <v>90</v>
      </c>
      <c r="E17" s="3" t="s">
        <v>91</v>
      </c>
      <c r="F17" s="223" t="s">
        <v>90</v>
      </c>
      <c r="G17" s="195" t="s">
        <v>91</v>
      </c>
      <c r="H17" s="223" t="s">
        <v>90</v>
      </c>
      <c r="I17" s="195" t="s">
        <v>91</v>
      </c>
      <c r="J17" s="223" t="s">
        <v>90</v>
      </c>
      <c r="K17" s="195" t="s">
        <v>91</v>
      </c>
      <c r="L17" s="223" t="s">
        <v>90</v>
      </c>
      <c r="M17" s="42" t="s">
        <v>91</v>
      </c>
      <c r="N17" s="6"/>
      <c r="O17" s="6"/>
      <c r="P17" s="50"/>
      <c r="Q17" s="22"/>
    </row>
    <row r="18" spans="1:42">
      <c r="A18" s="4" t="s">
        <v>7</v>
      </c>
      <c r="B18" s="43" t="s">
        <v>13</v>
      </c>
      <c r="C18" s="5"/>
      <c r="D18" s="262">
        <f t="shared" ref="D18:G19" si="1">(10^12)*(10^-3)*10^(D9/10)</f>
        <v>0.15848931924611098</v>
      </c>
      <c r="E18" s="8">
        <f t="shared" si="1"/>
        <v>0.15848931924611098</v>
      </c>
      <c r="F18" s="262">
        <f t="shared" si="1"/>
        <v>0.15848931924611098</v>
      </c>
      <c r="G18" s="8">
        <f t="shared" si="1"/>
        <v>0.15848931924611098</v>
      </c>
      <c r="H18" s="230">
        <f>(10^12)*(10^-3)*10^((D9+H11)/10)</f>
        <v>1.9952623149688152E-101</v>
      </c>
      <c r="I18" s="218">
        <f>(10^12)*(10^-3)*10^((E9+I11)/10)</f>
        <v>4.5185594437492052E-2</v>
      </c>
      <c r="J18" s="230">
        <f>(10^12)*(10^-3)*10^((D9+J11)/10)</f>
        <v>1.9952623149688152E-101</v>
      </c>
      <c r="K18" s="218">
        <f>(10^12)*(10^-3)*10^((E9+K11)/10)</f>
        <v>1.0789467222298253E-2</v>
      </c>
      <c r="L18" s="230">
        <f>(10^12)*(10^-3)*10^((F9+L11)/10)</f>
        <v>1.9952623149688152E-101</v>
      </c>
      <c r="M18" s="44">
        <f>(10^12)*(10^-3)*10^((G9+M11)/10)</f>
        <v>1.0789467222298253E-2</v>
      </c>
      <c r="N18" s="8"/>
      <c r="O18" s="8"/>
      <c r="P18" s="44"/>
      <c r="Q18" s="146" t="s">
        <v>43</v>
      </c>
    </row>
    <row r="19" spans="1:42">
      <c r="A19" s="4" t="s">
        <v>7</v>
      </c>
      <c r="B19" s="43" t="s">
        <v>53</v>
      </c>
      <c r="C19" s="5"/>
      <c r="D19" s="262">
        <f t="shared" si="1"/>
        <v>0.15848931924611098</v>
      </c>
      <c r="E19" s="8">
        <f t="shared" si="1"/>
        <v>0.15848931924611098</v>
      </c>
      <c r="F19" s="262">
        <f t="shared" si="1"/>
        <v>0.15848931924611098</v>
      </c>
      <c r="G19" s="8">
        <f t="shared" si="1"/>
        <v>0.15848931924611098</v>
      </c>
      <c r="H19" s="230">
        <f>(10^12)*(10^-3)*10^((D10+H11)/10)</f>
        <v>1.9952623149688152E-101</v>
      </c>
      <c r="I19" s="218">
        <f>(10^12)*(10^-3)*10^((E10+I11)/10)</f>
        <v>4.5185594437492052E-2</v>
      </c>
      <c r="J19" s="230">
        <f>(10^12)*(10^-3)*10^((D10+J11)/10)</f>
        <v>1.9952623149688152E-101</v>
      </c>
      <c r="K19" s="218">
        <f>(10^12)*(10^-3)*10^((E10+K11)/10)</f>
        <v>1.0789467222298253E-2</v>
      </c>
      <c r="L19" s="230">
        <f>(10^12)*(10^-3)*10^((F10+L11)/10)</f>
        <v>1.9952623149688152E-101</v>
      </c>
      <c r="M19" s="44">
        <f>(10^12)*(10^-3)*10^((G10+M11)/10)</f>
        <v>1.0789467222298253E-2</v>
      </c>
      <c r="N19" s="8"/>
      <c r="O19" s="8"/>
      <c r="P19" s="44"/>
      <c r="Q19" s="146" t="s">
        <v>43</v>
      </c>
    </row>
    <row r="20" spans="1:42">
      <c r="A20" s="30" t="s">
        <v>60</v>
      </c>
      <c r="B20" s="43" t="s">
        <v>5</v>
      </c>
      <c r="C20" s="5"/>
      <c r="D20" s="256" t="s">
        <v>8</v>
      </c>
      <c r="E20" s="5" t="s">
        <v>8</v>
      </c>
      <c r="F20" s="256" t="s">
        <v>8</v>
      </c>
      <c r="G20" s="199" t="s">
        <v>8</v>
      </c>
      <c r="H20" s="227">
        <f>10*LOG(H18/(D18+J18))</f>
        <v>-999.00000000000023</v>
      </c>
      <c r="I20" s="91">
        <f>10*LOG(I18/(E18+K18))</f>
        <v>-5.7360253698102346</v>
      </c>
      <c r="J20" s="227">
        <f>10*LOG(J18/(D18+H18))</f>
        <v>-999.00000000000023</v>
      </c>
      <c r="K20" s="91">
        <f>10*LOG(K18/(E18+I18))</f>
        <v>-12.759375409309186</v>
      </c>
      <c r="L20" s="227">
        <f>10*LOG(L18/(F18))</f>
        <v>-999.00000000000023</v>
      </c>
      <c r="M20" s="45">
        <f>10*LOG(M18/(G18))</f>
        <v>-11.670000000000002</v>
      </c>
      <c r="N20" s="9"/>
      <c r="O20" s="9"/>
      <c r="P20" s="59"/>
      <c r="Q20" s="22" t="s">
        <v>62</v>
      </c>
    </row>
    <row r="21" spans="1:42">
      <c r="A21" s="211" t="s">
        <v>59</v>
      </c>
      <c r="B21" s="43" t="s">
        <v>4</v>
      </c>
      <c r="C21" s="5"/>
      <c r="D21" s="256" t="s">
        <v>8</v>
      </c>
      <c r="E21" s="5" t="s">
        <v>8</v>
      </c>
      <c r="F21" s="256" t="s">
        <v>8</v>
      </c>
      <c r="G21" s="199" t="s">
        <v>8</v>
      </c>
      <c r="H21" s="227">
        <f>D9+H11</f>
        <v>-1097</v>
      </c>
      <c r="I21" s="91">
        <f>E9+I11</f>
        <v>-103.45</v>
      </c>
      <c r="J21" s="227">
        <f>D9+J11</f>
        <v>-1097</v>
      </c>
      <c r="K21" s="91">
        <f>E9+K11</f>
        <v>-109.67</v>
      </c>
      <c r="L21" s="227">
        <f>H9+L11</f>
        <v>-999</v>
      </c>
      <c r="M21" s="45">
        <f>E9+M11</f>
        <v>-109.67</v>
      </c>
      <c r="N21" s="7"/>
      <c r="O21" s="7"/>
      <c r="P21" s="60"/>
      <c r="Q21" s="22" t="s">
        <v>63</v>
      </c>
    </row>
    <row r="22" spans="1:42" ht="13.5" thickBot="1">
      <c r="A22" s="31" t="s">
        <v>33</v>
      </c>
      <c r="B22" s="47" t="s">
        <v>107</v>
      </c>
      <c r="C22" s="14"/>
      <c r="D22" s="263">
        <f>10*LOG((D18+H18+J18)*10^-9)+10*LOG((9.36*10^6)/(D5*10^3))</f>
        <v>-70.048154103175762</v>
      </c>
      <c r="E22" s="57">
        <f>10*LOG((E18+I18+K18)*10^-9)+10*LOG((9.36*10^6)/(E5*10^3))</f>
        <v>-68.734602371559816</v>
      </c>
      <c r="F22" s="263">
        <f>10*LOG((F18+L18)*10^-9)+10*LOG((9.36*10^6)/(F5*10^3))</f>
        <v>-70.048154103175762</v>
      </c>
      <c r="G22" s="57">
        <f>10*LOG((G18+M18)*10^-9)+10*LOG((9.36*10^6)/(G5*10^3))</f>
        <v>-69.762128733365543</v>
      </c>
      <c r="H22" s="228" t="s">
        <v>8</v>
      </c>
      <c r="I22" s="15" t="s">
        <v>8</v>
      </c>
      <c r="J22" s="228" t="s">
        <v>8</v>
      </c>
      <c r="K22" s="15" t="s">
        <v>8</v>
      </c>
      <c r="L22" s="228" t="s">
        <v>8</v>
      </c>
      <c r="M22" s="47" t="s">
        <v>8</v>
      </c>
      <c r="N22" s="14"/>
      <c r="O22" s="14"/>
      <c r="P22" s="47"/>
      <c r="Q22" s="25" t="s">
        <v>34</v>
      </c>
    </row>
    <row r="23" spans="1:42">
      <c r="A23" s="16"/>
      <c r="B23" s="5"/>
      <c r="C23" s="5"/>
      <c r="D23" s="260"/>
      <c r="E23" s="5"/>
      <c r="F23" s="260"/>
      <c r="G23" s="199"/>
      <c r="H23" s="229"/>
      <c r="I23" s="91"/>
      <c r="J23" s="229"/>
      <c r="K23" s="91"/>
      <c r="L23" s="229"/>
      <c r="M23" s="33"/>
      <c r="N23" s="5"/>
      <c r="O23" s="5"/>
      <c r="P23" s="5"/>
      <c r="Q23" s="17"/>
    </row>
    <row r="24" spans="1:42" ht="13.5" thickBot="1">
      <c r="B24" s="5"/>
      <c r="C24" s="5"/>
      <c r="D24" s="260"/>
      <c r="E24" s="5"/>
      <c r="F24" s="260"/>
      <c r="G24" s="199"/>
      <c r="H24" s="231"/>
      <c r="I24" s="134"/>
      <c r="J24" s="231"/>
      <c r="K24" s="134"/>
      <c r="L24" s="231"/>
      <c r="M24" s="10"/>
      <c r="N24" s="5"/>
      <c r="O24" s="5"/>
      <c r="P24" s="5"/>
      <c r="Q24" s="17"/>
    </row>
    <row r="25" spans="1:42">
      <c r="A25" s="1" t="s">
        <v>17</v>
      </c>
      <c r="B25" s="64"/>
      <c r="C25" s="65"/>
      <c r="D25" s="290" t="s">
        <v>114</v>
      </c>
      <c r="E25" s="291"/>
      <c r="F25" s="290" t="s">
        <v>115</v>
      </c>
      <c r="G25" s="291"/>
      <c r="H25" s="290" t="s">
        <v>0</v>
      </c>
      <c r="I25" s="291"/>
      <c r="J25" s="290" t="s">
        <v>1</v>
      </c>
      <c r="K25" s="291"/>
      <c r="L25" s="290" t="s">
        <v>61</v>
      </c>
      <c r="M25" s="291"/>
      <c r="N25" s="66"/>
      <c r="O25" s="67"/>
      <c r="P25" s="93"/>
      <c r="Q25" s="94" t="s">
        <v>2</v>
      </c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</row>
    <row r="26" spans="1:42">
      <c r="A26" s="2"/>
      <c r="B26" s="60"/>
      <c r="C26" s="7"/>
      <c r="D26" s="223" t="s">
        <v>90</v>
      </c>
      <c r="E26" s="3" t="s">
        <v>91</v>
      </c>
      <c r="F26" s="223" t="s">
        <v>90</v>
      </c>
      <c r="G26" s="195" t="s">
        <v>91</v>
      </c>
      <c r="H26" s="223" t="s">
        <v>90</v>
      </c>
      <c r="I26" s="195" t="s">
        <v>91</v>
      </c>
      <c r="J26" s="223" t="s">
        <v>90</v>
      </c>
      <c r="K26" s="195" t="s">
        <v>91</v>
      </c>
      <c r="L26" s="223" t="s">
        <v>90</v>
      </c>
      <c r="M26" s="195" t="s">
        <v>91</v>
      </c>
      <c r="N26" s="95"/>
      <c r="O26" s="96"/>
      <c r="P26" s="97"/>
      <c r="Q26" s="98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</row>
    <row r="27" spans="1:42">
      <c r="A27" s="99" t="s">
        <v>36</v>
      </c>
      <c r="B27" s="100" t="s">
        <v>10</v>
      </c>
      <c r="C27" s="169"/>
      <c r="D27" s="264">
        <v>1.5</v>
      </c>
      <c r="E27" s="101">
        <f t="shared" ref="E27:G27" si="2">$D27</f>
        <v>1.5</v>
      </c>
      <c r="F27" s="264">
        <v>1.5</v>
      </c>
      <c r="G27" s="101">
        <f t="shared" si="2"/>
        <v>1.5</v>
      </c>
      <c r="H27" s="226"/>
      <c r="I27" s="96"/>
      <c r="J27" s="226"/>
      <c r="K27" s="96"/>
      <c r="L27" s="226"/>
      <c r="M27" s="198"/>
      <c r="N27" s="95"/>
      <c r="O27" s="96"/>
      <c r="P27" s="97"/>
      <c r="Q27" s="98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61"/>
      <c r="AO27" s="61"/>
      <c r="AP27" s="61"/>
    </row>
    <row r="28" spans="1:42" s="61" customFormat="1" ht="13.5" thickBot="1">
      <c r="A28" s="194" t="s">
        <v>37</v>
      </c>
      <c r="B28" s="100" t="s">
        <v>10</v>
      </c>
      <c r="C28" s="169"/>
      <c r="D28" s="258"/>
      <c r="E28" s="101"/>
      <c r="F28" s="258"/>
      <c r="G28" s="101"/>
      <c r="H28" s="226">
        <v>0.3</v>
      </c>
      <c r="I28" s="282">
        <f t="shared" ref="I28" si="3">$H28</f>
        <v>0.3</v>
      </c>
      <c r="J28" s="226">
        <v>0.3</v>
      </c>
      <c r="K28" s="283">
        <f>$J28</f>
        <v>0.3</v>
      </c>
      <c r="L28" s="226">
        <v>0.3</v>
      </c>
      <c r="M28" s="283">
        <f>$J28</f>
        <v>0.3</v>
      </c>
      <c r="N28" s="95"/>
      <c r="O28" s="96"/>
      <c r="P28" s="97"/>
      <c r="Q28" s="175"/>
      <c r="R28" s="96"/>
      <c r="S28" s="206"/>
      <c r="T28" s="90"/>
    </row>
    <row r="29" spans="1:42">
      <c r="A29" s="69"/>
      <c r="B29" s="70"/>
      <c r="C29" s="70"/>
      <c r="D29" s="232"/>
      <c r="E29" s="71"/>
      <c r="F29" s="232"/>
      <c r="G29" s="71"/>
      <c r="H29" s="232"/>
      <c r="I29" s="71"/>
      <c r="J29" s="232"/>
      <c r="K29" s="71"/>
      <c r="L29" s="232"/>
      <c r="M29" s="71"/>
      <c r="N29" s="71"/>
      <c r="O29" s="71"/>
      <c r="P29" s="71"/>
      <c r="Q29" s="72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</row>
    <row r="30" spans="1:42" ht="13.5" thickBot="1">
      <c r="A30" s="61"/>
      <c r="B30" s="73"/>
      <c r="C30" s="73"/>
      <c r="D30" s="261"/>
      <c r="E30" s="73"/>
      <c r="F30" s="261"/>
      <c r="G30" s="73"/>
      <c r="H30" s="233"/>
      <c r="I30" s="74"/>
      <c r="J30" s="233"/>
      <c r="K30" s="74"/>
      <c r="L30" s="233"/>
      <c r="M30" s="73"/>
      <c r="N30" s="74"/>
      <c r="O30" s="74"/>
      <c r="P30" s="74"/>
      <c r="Q30" s="75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</row>
    <row r="31" spans="1:42">
      <c r="A31" s="1" t="s">
        <v>19</v>
      </c>
      <c r="B31" s="64"/>
      <c r="C31" s="172"/>
      <c r="D31" s="290" t="s">
        <v>114</v>
      </c>
      <c r="E31" s="294"/>
      <c r="F31" s="292" t="s">
        <v>115</v>
      </c>
      <c r="G31" s="291"/>
      <c r="H31" s="290" t="s">
        <v>0</v>
      </c>
      <c r="I31" s="291"/>
      <c r="J31" s="290" t="s">
        <v>1</v>
      </c>
      <c r="K31" s="291"/>
      <c r="L31" s="290" t="s">
        <v>61</v>
      </c>
      <c r="M31" s="294"/>
      <c r="N31" s="288" t="s">
        <v>31</v>
      </c>
      <c r="O31" s="289"/>
      <c r="P31" s="285"/>
      <c r="Q31" s="19" t="s">
        <v>2</v>
      </c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  <c r="AO31" s="61"/>
      <c r="AP31" s="61"/>
    </row>
    <row r="32" spans="1:42">
      <c r="A32" s="48"/>
      <c r="B32" s="60"/>
      <c r="C32" s="173"/>
      <c r="D32" s="223" t="s">
        <v>90</v>
      </c>
      <c r="E32" s="42" t="s">
        <v>91</v>
      </c>
      <c r="F32" s="240" t="s">
        <v>90</v>
      </c>
      <c r="G32" s="195" t="s">
        <v>91</v>
      </c>
      <c r="H32" s="223" t="s">
        <v>90</v>
      </c>
      <c r="I32" s="195" t="s">
        <v>91</v>
      </c>
      <c r="J32" s="223" t="s">
        <v>90</v>
      </c>
      <c r="K32" s="195" t="s">
        <v>91</v>
      </c>
      <c r="L32" s="223" t="s">
        <v>90</v>
      </c>
      <c r="M32" s="42" t="s">
        <v>91</v>
      </c>
      <c r="N32" s="41" t="s">
        <v>90</v>
      </c>
      <c r="O32" s="42" t="s">
        <v>91</v>
      </c>
      <c r="P32" s="60"/>
      <c r="Q32" s="20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  <c r="AN32" s="61"/>
      <c r="AO32" s="61"/>
      <c r="AP32" s="61"/>
    </row>
    <row r="33" spans="1:42">
      <c r="A33" s="150" t="s">
        <v>95</v>
      </c>
      <c r="B33" s="119" t="s">
        <v>9</v>
      </c>
      <c r="C33" s="174"/>
      <c r="D33" s="284">
        <v>0</v>
      </c>
      <c r="E33" s="106">
        <v>0</v>
      </c>
      <c r="F33" s="265">
        <v>0</v>
      </c>
      <c r="G33" s="105">
        <v>0</v>
      </c>
      <c r="H33" s="234">
        <v>1</v>
      </c>
      <c r="I33" s="215">
        <v>1</v>
      </c>
      <c r="J33" s="234">
        <f>J18/(D18+J18)</f>
        <v>1.2589254117941295E-100</v>
      </c>
      <c r="K33" s="215">
        <f>K18/(E18+K18)</f>
        <v>6.3737857810740983E-2</v>
      </c>
      <c r="L33" s="234">
        <f>L18/(D18+L18)</f>
        <v>1.2589254117941295E-100</v>
      </c>
      <c r="M33" s="106">
        <v>0</v>
      </c>
      <c r="N33" s="103"/>
      <c r="O33" s="106"/>
      <c r="P33" s="106"/>
      <c r="Q33" s="121" t="s">
        <v>23</v>
      </c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</row>
    <row r="34" spans="1:42">
      <c r="A34" s="151" t="s">
        <v>96</v>
      </c>
      <c r="B34" s="119" t="s">
        <v>5</v>
      </c>
      <c r="C34" s="174"/>
      <c r="D34" s="284">
        <f>D27*D33</f>
        <v>0</v>
      </c>
      <c r="E34" s="106">
        <f>E27*E33</f>
        <v>0</v>
      </c>
      <c r="F34" s="265">
        <f>F27*F33</f>
        <v>0</v>
      </c>
      <c r="G34" s="105">
        <f>G27*G33</f>
        <v>0</v>
      </c>
      <c r="H34" s="234">
        <f t="shared" ref="H34:M34" si="4">H28*H33</f>
        <v>0.3</v>
      </c>
      <c r="I34" s="215">
        <f t="shared" si="4"/>
        <v>0.3</v>
      </c>
      <c r="J34" s="234">
        <f t="shared" si="4"/>
        <v>3.7767762353823882E-101</v>
      </c>
      <c r="K34" s="215">
        <f t="shared" si="4"/>
        <v>1.9121357343222293E-2</v>
      </c>
      <c r="L34" s="234">
        <f t="shared" si="4"/>
        <v>3.7767762353823882E-101</v>
      </c>
      <c r="M34" s="106">
        <f t="shared" si="4"/>
        <v>0</v>
      </c>
      <c r="N34" s="107">
        <f>SQRT(SUMSQ(D34,H34,F34,J34,L34))</f>
        <v>0.3</v>
      </c>
      <c r="O34" s="109">
        <f>SQRT(SUMSQ(E34,G34,I34,K34,M34))</f>
        <v>0.30060875953080141</v>
      </c>
      <c r="P34" s="109"/>
      <c r="Q34" s="166" t="s">
        <v>101</v>
      </c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</row>
    <row r="35" spans="1:42">
      <c r="A35" s="110"/>
      <c r="B35" s="97"/>
      <c r="C35" s="175"/>
      <c r="D35" s="230"/>
      <c r="E35" s="113"/>
      <c r="F35" s="237"/>
      <c r="G35" s="112"/>
      <c r="H35" s="230"/>
      <c r="I35" s="112"/>
      <c r="J35" s="230"/>
      <c r="K35" s="112"/>
      <c r="L35" s="230"/>
      <c r="M35" s="113"/>
      <c r="N35" s="114"/>
      <c r="O35" s="116"/>
      <c r="P35" s="116"/>
      <c r="Q35" s="118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</row>
    <row r="36" spans="1:42">
      <c r="A36" s="99"/>
      <c r="B36" s="97"/>
      <c r="C36" s="175"/>
      <c r="D36" s="230"/>
      <c r="E36" s="113"/>
      <c r="F36" s="237"/>
      <c r="G36" s="112"/>
      <c r="H36" s="230"/>
      <c r="I36" s="112"/>
      <c r="J36" s="230"/>
      <c r="K36" s="112"/>
      <c r="L36" s="230"/>
      <c r="M36" s="113"/>
      <c r="N36" s="111"/>
      <c r="O36" s="113"/>
      <c r="P36" s="113"/>
      <c r="Q36" s="118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</row>
    <row r="37" spans="1:42">
      <c r="A37" s="150" t="s">
        <v>97</v>
      </c>
      <c r="B37" s="119" t="s">
        <v>9</v>
      </c>
      <c r="C37" s="174"/>
      <c r="D37" s="284">
        <v>0</v>
      </c>
      <c r="E37" s="106">
        <v>0</v>
      </c>
      <c r="F37" s="265">
        <v>0</v>
      </c>
      <c r="G37" s="105">
        <v>0</v>
      </c>
      <c r="H37" s="234">
        <f>H18/(D18+H18)</f>
        <v>1.2589254117941295E-100</v>
      </c>
      <c r="I37" s="215">
        <f>I18/(E18+I18)</f>
        <v>0.2218515457808673</v>
      </c>
      <c r="J37" s="234">
        <v>1</v>
      </c>
      <c r="K37" s="215">
        <v>1</v>
      </c>
      <c r="L37" s="234">
        <f>L18/(D18+L18)</f>
        <v>1.2589254117941295E-100</v>
      </c>
      <c r="M37" s="106">
        <v>0</v>
      </c>
      <c r="N37" s="103"/>
      <c r="O37" s="106"/>
      <c r="P37" s="106"/>
      <c r="Q37" s="121" t="s">
        <v>23</v>
      </c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</row>
    <row r="38" spans="1:42">
      <c r="A38" s="151" t="s">
        <v>98</v>
      </c>
      <c r="B38" s="119" t="s">
        <v>5</v>
      </c>
      <c r="C38" s="174"/>
      <c r="D38" s="284">
        <f>D27*D37</f>
        <v>0</v>
      </c>
      <c r="E38" s="106">
        <f>E27*E37</f>
        <v>0</v>
      </c>
      <c r="F38" s="265">
        <f>F27*F37</f>
        <v>0</v>
      </c>
      <c r="G38" s="105">
        <f>G27*G37</f>
        <v>0</v>
      </c>
      <c r="H38" s="234">
        <f t="shared" ref="H38:M38" si="5">H28*H37</f>
        <v>3.7767762353823882E-101</v>
      </c>
      <c r="I38" s="215">
        <f t="shared" si="5"/>
        <v>6.655546373426019E-2</v>
      </c>
      <c r="J38" s="234">
        <f t="shared" si="5"/>
        <v>0.3</v>
      </c>
      <c r="K38" s="215">
        <f t="shared" si="5"/>
        <v>0.3</v>
      </c>
      <c r="L38" s="234">
        <f t="shared" si="5"/>
        <v>3.7767762353823882E-101</v>
      </c>
      <c r="M38" s="106">
        <f t="shared" si="5"/>
        <v>0</v>
      </c>
      <c r="N38" s="107">
        <f>SQRT(SUMSQ(D38,F38,H38,J38,L38))</f>
        <v>0.3</v>
      </c>
      <c r="O38" s="109">
        <f>SQRT(SUMSQ(E38,I38,G38,K38,M38))</f>
        <v>0.307294044447468</v>
      </c>
      <c r="P38" s="109"/>
      <c r="Q38" s="166" t="s">
        <v>101</v>
      </c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</row>
    <row r="39" spans="1:42">
      <c r="A39" s="110"/>
      <c r="B39" s="97"/>
      <c r="C39" s="175"/>
      <c r="D39" s="230"/>
      <c r="E39" s="113"/>
      <c r="F39" s="237"/>
      <c r="G39" s="112"/>
      <c r="H39" s="230"/>
      <c r="I39" s="112"/>
      <c r="J39" s="230"/>
      <c r="K39" s="112"/>
      <c r="L39" s="230"/>
      <c r="M39" s="113"/>
      <c r="N39" s="114"/>
      <c r="O39" s="116"/>
      <c r="P39" s="116"/>
      <c r="Q39" s="118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</row>
    <row r="40" spans="1:42">
      <c r="A40" s="99"/>
      <c r="B40" s="97"/>
      <c r="C40" s="175"/>
      <c r="D40" s="230"/>
      <c r="E40" s="113"/>
      <c r="F40" s="237"/>
      <c r="G40" s="112"/>
      <c r="H40" s="230"/>
      <c r="I40" s="112"/>
      <c r="J40" s="230"/>
      <c r="K40" s="112"/>
      <c r="L40" s="230"/>
      <c r="M40" s="113"/>
      <c r="N40" s="111"/>
      <c r="O40" s="113"/>
      <c r="P40" s="113"/>
      <c r="Q40" s="118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</row>
    <row r="41" spans="1:42">
      <c r="A41" s="150" t="s">
        <v>99</v>
      </c>
      <c r="B41" s="119" t="s">
        <v>9</v>
      </c>
      <c r="C41" s="174"/>
      <c r="D41" s="284">
        <v>0</v>
      </c>
      <c r="E41" s="106">
        <v>0</v>
      </c>
      <c r="F41" s="265">
        <v>0</v>
      </c>
      <c r="G41" s="105">
        <v>0</v>
      </c>
      <c r="H41" s="234">
        <f>H18/(D18+H18)</f>
        <v>1.2589254117941295E-100</v>
      </c>
      <c r="I41" s="215">
        <v>0</v>
      </c>
      <c r="J41" s="234">
        <f>J18/(D18+J18)</f>
        <v>1.2589254117941295E-100</v>
      </c>
      <c r="K41" s="215">
        <v>0</v>
      </c>
      <c r="L41" s="234">
        <v>1</v>
      </c>
      <c r="M41" s="106">
        <v>1</v>
      </c>
      <c r="N41" s="103"/>
      <c r="O41" s="106"/>
      <c r="P41" s="106"/>
      <c r="Q41" s="121" t="s">
        <v>23</v>
      </c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</row>
    <row r="42" spans="1:42">
      <c r="A42" s="151" t="s">
        <v>100</v>
      </c>
      <c r="B42" s="119" t="s">
        <v>5</v>
      </c>
      <c r="C42" s="174"/>
      <c r="D42" s="284">
        <f>D27*D41</f>
        <v>0</v>
      </c>
      <c r="E42" s="106">
        <f>E27*E41</f>
        <v>0</v>
      </c>
      <c r="F42" s="265">
        <f>F27*F41</f>
        <v>0</v>
      </c>
      <c r="G42" s="105">
        <f>G27*G41</f>
        <v>0</v>
      </c>
      <c r="H42" s="234">
        <f t="shared" ref="H42:M42" si="6">H28*H41</f>
        <v>3.7767762353823882E-101</v>
      </c>
      <c r="I42" s="215">
        <f t="shared" si="6"/>
        <v>0</v>
      </c>
      <c r="J42" s="234">
        <f t="shared" si="6"/>
        <v>3.7767762353823882E-101</v>
      </c>
      <c r="K42" s="215">
        <f t="shared" si="6"/>
        <v>0</v>
      </c>
      <c r="L42" s="234">
        <f t="shared" si="6"/>
        <v>0.3</v>
      </c>
      <c r="M42" s="106">
        <f t="shared" si="6"/>
        <v>0.3</v>
      </c>
      <c r="N42" s="107">
        <f>SQRT(SUMSQ(D42,H42,F42,J42,L42))</f>
        <v>0.3</v>
      </c>
      <c r="O42" s="109">
        <f>SQRT(SUMSQ(E42,I42,G42,K42,M42))</f>
        <v>0.3</v>
      </c>
      <c r="P42" s="109"/>
      <c r="Q42" s="166" t="s">
        <v>101</v>
      </c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/>
    </row>
    <row r="43" spans="1:42">
      <c r="A43" s="110"/>
      <c r="B43" s="97"/>
      <c r="C43" s="175"/>
      <c r="D43" s="230"/>
      <c r="E43" s="113"/>
      <c r="F43" s="237"/>
      <c r="G43" s="112"/>
      <c r="H43" s="230"/>
      <c r="I43" s="112"/>
      <c r="J43" s="230"/>
      <c r="K43" s="112"/>
      <c r="L43" s="230"/>
      <c r="M43" s="113"/>
      <c r="N43" s="114"/>
      <c r="O43" s="116"/>
      <c r="P43" s="116"/>
      <c r="Q43" s="118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</row>
    <row r="44" spans="1:42">
      <c r="A44" s="110"/>
      <c r="B44" s="97"/>
      <c r="C44" s="175"/>
      <c r="D44" s="230"/>
      <c r="E44" s="113"/>
      <c r="F44" s="237"/>
      <c r="G44" s="112"/>
      <c r="H44" s="230"/>
      <c r="I44" s="112"/>
      <c r="J44" s="230"/>
      <c r="K44" s="112"/>
      <c r="L44" s="230"/>
      <c r="M44" s="113"/>
      <c r="N44" s="114"/>
      <c r="O44" s="116"/>
      <c r="P44" s="116"/>
      <c r="Q44" s="118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</row>
    <row r="45" spans="1:42">
      <c r="A45" s="150" t="s">
        <v>64</v>
      </c>
      <c r="B45" s="119" t="s">
        <v>9</v>
      </c>
      <c r="C45" s="174"/>
      <c r="D45" s="284">
        <v>1</v>
      </c>
      <c r="E45" s="106">
        <v>1</v>
      </c>
      <c r="F45" s="265">
        <v>0</v>
      </c>
      <c r="G45" s="105">
        <v>0</v>
      </c>
      <c r="H45" s="234">
        <v>1</v>
      </c>
      <c r="I45" s="215">
        <v>1</v>
      </c>
      <c r="J45" s="234">
        <v>0</v>
      </c>
      <c r="K45" s="215">
        <v>0</v>
      </c>
      <c r="L45" s="234">
        <v>0</v>
      </c>
      <c r="M45" s="106">
        <v>0</v>
      </c>
      <c r="N45" s="103"/>
      <c r="O45" s="106"/>
      <c r="P45" s="106"/>
      <c r="Q45" s="121" t="s">
        <v>24</v>
      </c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  <c r="AO45" s="61"/>
      <c r="AP45" s="61"/>
    </row>
    <row r="46" spans="1:42">
      <c r="A46" s="151" t="s">
        <v>65</v>
      </c>
      <c r="B46" s="119" t="s">
        <v>5</v>
      </c>
      <c r="C46" s="174"/>
      <c r="D46" s="284">
        <f>D27*D45</f>
        <v>1.5</v>
      </c>
      <c r="E46" s="106">
        <f>E27*E45</f>
        <v>1.5</v>
      </c>
      <c r="F46" s="265">
        <f>F27*F45</f>
        <v>0</v>
      </c>
      <c r="G46" s="105">
        <f>G27*G45</f>
        <v>0</v>
      </c>
      <c r="H46" s="234">
        <f>H$28*H45</f>
        <v>0.3</v>
      </c>
      <c r="I46" s="215">
        <f t="shared" ref="I46:K46" si="7">I$28*I45</f>
        <v>0.3</v>
      </c>
      <c r="J46" s="234">
        <f t="shared" si="7"/>
        <v>0</v>
      </c>
      <c r="K46" s="215">
        <f t="shared" si="7"/>
        <v>0</v>
      </c>
      <c r="L46" s="234">
        <f t="shared" ref="L46:M46" si="8">L$28*L45</f>
        <v>0</v>
      </c>
      <c r="M46" s="106">
        <f t="shared" si="8"/>
        <v>0</v>
      </c>
      <c r="N46" s="107">
        <f>SQRT(SUMSQ(D46,H46,F46,J46,L46))</f>
        <v>1.5297058540778354</v>
      </c>
      <c r="O46" s="109">
        <f>SQRT(SUMSQ(E46,I46,G46,K46,M46))</f>
        <v>1.5297058540778354</v>
      </c>
      <c r="P46" s="109"/>
      <c r="Q46" s="166" t="s">
        <v>94</v>
      </c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</row>
    <row r="47" spans="1:42">
      <c r="A47" s="110"/>
      <c r="B47" s="97"/>
      <c r="C47" s="175"/>
      <c r="D47" s="230"/>
      <c r="E47" s="113"/>
      <c r="F47" s="237"/>
      <c r="G47" s="112"/>
      <c r="H47" s="230"/>
      <c r="I47" s="112"/>
      <c r="J47" s="230"/>
      <c r="K47" s="112"/>
      <c r="L47" s="230"/>
      <c r="M47" s="113"/>
      <c r="N47" s="114"/>
      <c r="O47" s="116"/>
      <c r="P47" s="116"/>
      <c r="Q47" s="122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</row>
    <row r="48" spans="1:42">
      <c r="A48" s="99"/>
      <c r="B48" s="97"/>
      <c r="C48" s="175"/>
      <c r="D48" s="230"/>
      <c r="E48" s="113"/>
      <c r="F48" s="237"/>
      <c r="G48" s="112"/>
      <c r="H48" s="230"/>
      <c r="I48" s="112"/>
      <c r="J48" s="230"/>
      <c r="K48" s="112"/>
      <c r="L48" s="230"/>
      <c r="M48" s="113"/>
      <c r="N48" s="111"/>
      <c r="O48" s="113"/>
      <c r="P48" s="113"/>
      <c r="Q48" s="122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</row>
    <row r="49" spans="1:42">
      <c r="A49" s="150" t="s">
        <v>66</v>
      </c>
      <c r="B49" s="119" t="s">
        <v>9</v>
      </c>
      <c r="C49" s="174"/>
      <c r="D49" s="284">
        <v>1</v>
      </c>
      <c r="E49" s="106">
        <v>1</v>
      </c>
      <c r="F49" s="265">
        <v>0</v>
      </c>
      <c r="G49" s="105">
        <v>0</v>
      </c>
      <c r="H49" s="234">
        <v>0</v>
      </c>
      <c r="I49" s="215">
        <v>0</v>
      </c>
      <c r="J49" s="234">
        <v>1</v>
      </c>
      <c r="K49" s="215">
        <v>1</v>
      </c>
      <c r="L49" s="234">
        <v>0</v>
      </c>
      <c r="M49" s="106">
        <v>0</v>
      </c>
      <c r="N49" s="103"/>
      <c r="O49" s="106"/>
      <c r="P49" s="106"/>
      <c r="Q49" s="121" t="s">
        <v>24</v>
      </c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</row>
    <row r="50" spans="1:42">
      <c r="A50" s="151" t="s">
        <v>67</v>
      </c>
      <c r="B50" s="119" t="s">
        <v>5</v>
      </c>
      <c r="C50" s="174"/>
      <c r="D50" s="284">
        <f>D27*D49</f>
        <v>1.5</v>
      </c>
      <c r="E50" s="106">
        <f>E27*E49</f>
        <v>1.5</v>
      </c>
      <c r="F50" s="265">
        <f>F27*F49</f>
        <v>0</v>
      </c>
      <c r="G50" s="105">
        <f>G27*G49</f>
        <v>0</v>
      </c>
      <c r="H50" s="234">
        <f>H$28*H49</f>
        <v>0</v>
      </c>
      <c r="I50" s="215">
        <f t="shared" ref="I50:K50" si="9">I$28*I49</f>
        <v>0</v>
      </c>
      <c r="J50" s="234">
        <f t="shared" si="9"/>
        <v>0.3</v>
      </c>
      <c r="K50" s="215">
        <f t="shared" si="9"/>
        <v>0.3</v>
      </c>
      <c r="L50" s="234">
        <f t="shared" ref="L50:M50" si="10">L$28*L49</f>
        <v>0</v>
      </c>
      <c r="M50" s="106">
        <f t="shared" si="10"/>
        <v>0</v>
      </c>
      <c r="N50" s="107">
        <f>SQRT(SUMSQ(D50,H50,F50,J50,L50))</f>
        <v>1.5297058540778354</v>
      </c>
      <c r="O50" s="109">
        <f>SQRT(SUMSQ(E50,I50,G50,K50,M50))</f>
        <v>1.5297058540778354</v>
      </c>
      <c r="P50" s="109"/>
      <c r="Q50" s="166" t="s">
        <v>94</v>
      </c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  <c r="AN50" s="61"/>
      <c r="AO50" s="61"/>
      <c r="AP50" s="61"/>
    </row>
    <row r="51" spans="1:42">
      <c r="A51" s="152"/>
      <c r="B51" s="79"/>
      <c r="C51" s="176"/>
      <c r="D51" s="235"/>
      <c r="E51" s="79"/>
      <c r="F51" s="247"/>
      <c r="G51" s="78"/>
      <c r="H51" s="235"/>
      <c r="I51" s="78"/>
      <c r="J51" s="235"/>
      <c r="K51" s="78"/>
      <c r="L51" s="235"/>
      <c r="M51" s="79"/>
      <c r="N51" s="68"/>
      <c r="O51" s="79"/>
      <c r="P51" s="79"/>
      <c r="Q51" s="117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1"/>
      <c r="AO51" s="61"/>
      <c r="AP51" s="61"/>
    </row>
    <row r="52" spans="1:42">
      <c r="A52" s="99"/>
      <c r="B52" s="97"/>
      <c r="C52" s="175"/>
      <c r="D52" s="230"/>
      <c r="E52" s="113"/>
      <c r="F52" s="237"/>
      <c r="G52" s="112"/>
      <c r="H52" s="230"/>
      <c r="I52" s="112"/>
      <c r="J52" s="230"/>
      <c r="K52" s="112"/>
      <c r="L52" s="230"/>
      <c r="M52" s="113"/>
      <c r="N52" s="111"/>
      <c r="O52" s="113"/>
      <c r="P52" s="113"/>
      <c r="Q52" s="122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</row>
    <row r="53" spans="1:42">
      <c r="A53" s="150" t="s">
        <v>68</v>
      </c>
      <c r="B53" s="119" t="s">
        <v>9</v>
      </c>
      <c r="C53" s="174"/>
      <c r="D53" s="284">
        <v>0</v>
      </c>
      <c r="E53" s="106">
        <v>0</v>
      </c>
      <c r="F53" s="265">
        <v>1</v>
      </c>
      <c r="G53" s="105">
        <v>1</v>
      </c>
      <c r="H53" s="234">
        <v>0</v>
      </c>
      <c r="I53" s="215">
        <v>0</v>
      </c>
      <c r="J53" s="234">
        <v>0</v>
      </c>
      <c r="K53" s="215">
        <v>0</v>
      </c>
      <c r="L53" s="234">
        <v>1</v>
      </c>
      <c r="M53" s="106">
        <v>1</v>
      </c>
      <c r="N53" s="103"/>
      <c r="O53" s="106"/>
      <c r="P53" s="106"/>
      <c r="Q53" s="121" t="s">
        <v>24</v>
      </c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</row>
    <row r="54" spans="1:42">
      <c r="A54" s="151" t="s">
        <v>69</v>
      </c>
      <c r="B54" s="119" t="s">
        <v>5</v>
      </c>
      <c r="C54" s="174"/>
      <c r="D54" s="284">
        <f>D27*D53</f>
        <v>0</v>
      </c>
      <c r="E54" s="106">
        <f>E27*E53</f>
        <v>0</v>
      </c>
      <c r="F54" s="265">
        <f>F27*F53</f>
        <v>1.5</v>
      </c>
      <c r="G54" s="105">
        <f>G27*G53</f>
        <v>1.5</v>
      </c>
      <c r="H54" s="234">
        <f>H$28*H53</f>
        <v>0</v>
      </c>
      <c r="I54" s="215">
        <f t="shared" ref="I54:M54" si="11">I$28*I53</f>
        <v>0</v>
      </c>
      <c r="J54" s="234">
        <f t="shared" si="11"/>
        <v>0</v>
      </c>
      <c r="K54" s="215">
        <f t="shared" si="11"/>
        <v>0</v>
      </c>
      <c r="L54" s="234">
        <f t="shared" si="11"/>
        <v>0.3</v>
      </c>
      <c r="M54" s="106">
        <f t="shared" si="11"/>
        <v>0.3</v>
      </c>
      <c r="N54" s="107">
        <f>SQRT(SUMSQ(D54,F54,H54,J54,L54))</f>
        <v>1.5297058540778354</v>
      </c>
      <c r="O54" s="109">
        <f>SQRT(SUMSQ(E54,G54,I54,K54,M54))</f>
        <v>1.5297058540778354</v>
      </c>
      <c r="P54" s="109"/>
      <c r="Q54" s="166" t="s">
        <v>94</v>
      </c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</row>
    <row r="55" spans="1:42">
      <c r="A55" s="152"/>
      <c r="B55" s="79"/>
      <c r="C55" s="176"/>
      <c r="D55" s="235"/>
      <c r="E55" s="79"/>
      <c r="F55" s="247"/>
      <c r="G55" s="78"/>
      <c r="H55" s="235"/>
      <c r="I55" s="78"/>
      <c r="J55" s="235"/>
      <c r="K55" s="78"/>
      <c r="L55" s="235"/>
      <c r="M55" s="79"/>
      <c r="N55" s="68"/>
      <c r="O55" s="79"/>
      <c r="P55" s="79"/>
      <c r="Q55" s="117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</row>
    <row r="56" spans="1:42">
      <c r="A56" s="152"/>
      <c r="B56" s="79"/>
      <c r="C56" s="176"/>
      <c r="D56" s="235"/>
      <c r="E56" s="79"/>
      <c r="F56" s="247"/>
      <c r="G56" s="78"/>
      <c r="H56" s="235"/>
      <c r="I56" s="78"/>
      <c r="J56" s="235"/>
      <c r="K56" s="78"/>
      <c r="L56" s="235"/>
      <c r="M56" s="79"/>
      <c r="N56" s="68"/>
      <c r="O56" s="79"/>
      <c r="P56" s="79"/>
      <c r="Q56" s="117"/>
      <c r="R56" s="61"/>
      <c r="S56" s="61"/>
      <c r="T56" s="61"/>
      <c r="U56" s="61"/>
      <c r="V56" s="61"/>
      <c r="W56" s="61"/>
      <c r="X56" s="61"/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</row>
    <row r="57" spans="1:42">
      <c r="A57" s="150" t="s">
        <v>116</v>
      </c>
      <c r="B57" s="119" t="s">
        <v>9</v>
      </c>
      <c r="C57" s="174"/>
      <c r="D57" s="284">
        <v>1</v>
      </c>
      <c r="E57" s="106">
        <v>1</v>
      </c>
      <c r="F57" s="265">
        <v>0</v>
      </c>
      <c r="G57" s="105">
        <v>0</v>
      </c>
      <c r="H57" s="234">
        <f>H18/(D18+H18+J18+L18)</f>
        <v>1.2589254117941295E-100</v>
      </c>
      <c r="I57" s="215">
        <f>I18/(E18+I18+K18)</f>
        <v>0.21069043841512197</v>
      </c>
      <c r="J57" s="234">
        <f>J18/(D18+H18+J18)</f>
        <v>1.2589254117941295E-100</v>
      </c>
      <c r="K57" s="215">
        <f>K18/(E18+I18+K18)</f>
        <v>5.0308900604955263E-2</v>
      </c>
      <c r="L57" s="234">
        <f>L18/(D18+H18+J18+L18)</f>
        <v>1.2589254117941295E-100</v>
      </c>
      <c r="M57" s="106">
        <v>0</v>
      </c>
      <c r="N57" s="103"/>
      <c r="O57" s="106"/>
      <c r="P57" s="106"/>
      <c r="Q57" s="121" t="s">
        <v>23</v>
      </c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</row>
    <row r="58" spans="1:42">
      <c r="A58" s="151" t="s">
        <v>117</v>
      </c>
      <c r="B58" s="119" t="s">
        <v>5</v>
      </c>
      <c r="C58" s="174"/>
      <c r="D58" s="284">
        <f>D$27*D57</f>
        <v>1.5</v>
      </c>
      <c r="E58" s="106">
        <f>E$27*E57</f>
        <v>1.5</v>
      </c>
      <c r="F58" s="265">
        <f>F$27*F57</f>
        <v>0</v>
      </c>
      <c r="G58" s="105">
        <f>G$27*G57</f>
        <v>0</v>
      </c>
      <c r="H58" s="234">
        <f t="shared" ref="H58:M58" si="12">H28*H57</f>
        <v>3.7767762353823882E-101</v>
      </c>
      <c r="I58" s="215">
        <f t="shared" si="12"/>
        <v>6.3207131524536594E-2</v>
      </c>
      <c r="J58" s="234">
        <f t="shared" si="12"/>
        <v>3.7767762353823882E-101</v>
      </c>
      <c r="K58" s="215">
        <f t="shared" si="12"/>
        <v>1.5092670181486578E-2</v>
      </c>
      <c r="L58" s="234">
        <f t="shared" si="12"/>
        <v>3.7767762353823882E-101</v>
      </c>
      <c r="M58" s="106">
        <f t="shared" si="12"/>
        <v>0</v>
      </c>
      <c r="N58" s="107">
        <f>SQRT(SUMSQ(D58,F58,H58,J58,L58))</f>
        <v>1.5</v>
      </c>
      <c r="O58" s="109">
        <f>SQRT(SUMSQ(E58,G58,I58,K58,M58))</f>
        <v>1.5014069835220452</v>
      </c>
      <c r="P58" s="109"/>
      <c r="Q58" s="122" t="s">
        <v>38</v>
      </c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</row>
    <row r="59" spans="1:42">
      <c r="A59" s="152"/>
      <c r="B59" s="79"/>
      <c r="C59" s="176"/>
      <c r="D59" s="235"/>
      <c r="E59" s="79"/>
      <c r="F59" s="247"/>
      <c r="G59" s="78"/>
      <c r="H59" s="235"/>
      <c r="I59" s="78"/>
      <c r="J59" s="235"/>
      <c r="K59" s="78"/>
      <c r="L59" s="235"/>
      <c r="M59" s="79"/>
      <c r="N59" s="68"/>
      <c r="O59" s="79"/>
      <c r="P59" s="79"/>
      <c r="Q59" s="117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</row>
    <row r="60" spans="1:42">
      <c r="A60" s="152"/>
      <c r="B60" s="79"/>
      <c r="C60" s="176"/>
      <c r="D60" s="235"/>
      <c r="E60" s="79"/>
      <c r="F60" s="247"/>
      <c r="G60" s="78"/>
      <c r="H60" s="235"/>
      <c r="I60" s="78"/>
      <c r="J60" s="235"/>
      <c r="K60" s="78"/>
      <c r="L60" s="235"/>
      <c r="M60" s="79"/>
      <c r="N60" s="68"/>
      <c r="O60" s="79"/>
      <c r="P60" s="79"/>
      <c r="Q60" s="117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  <c r="AO60" s="61"/>
      <c r="AP60" s="61"/>
    </row>
    <row r="61" spans="1:42">
      <c r="A61" s="150" t="s">
        <v>118</v>
      </c>
      <c r="B61" s="119" t="s">
        <v>9</v>
      </c>
      <c r="C61" s="174"/>
      <c r="D61" s="284">
        <v>0</v>
      </c>
      <c r="E61" s="106">
        <v>0</v>
      </c>
      <c r="F61" s="265">
        <v>1</v>
      </c>
      <c r="G61" s="105">
        <v>1</v>
      </c>
      <c r="H61" s="234">
        <v>0</v>
      </c>
      <c r="I61" s="215">
        <v>0</v>
      </c>
      <c r="J61" s="234">
        <v>0</v>
      </c>
      <c r="K61" s="215">
        <v>0</v>
      </c>
      <c r="L61" s="234">
        <f>L18/(L18+F18)</f>
        <v>1.2589254117941295E-100</v>
      </c>
      <c r="M61" s="106">
        <f>M18/(M18+G18)</f>
        <v>6.3737857810740983E-2</v>
      </c>
      <c r="N61" s="103"/>
      <c r="O61" s="106"/>
      <c r="P61" s="106"/>
      <c r="Q61" s="121" t="s">
        <v>23</v>
      </c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</row>
    <row r="62" spans="1:42">
      <c r="A62" s="151" t="s">
        <v>119</v>
      </c>
      <c r="B62" s="119" t="s">
        <v>5</v>
      </c>
      <c r="C62" s="174"/>
      <c r="D62" s="284">
        <f>D$27*D61</f>
        <v>0</v>
      </c>
      <c r="E62" s="106">
        <f>E$27*E61</f>
        <v>0</v>
      </c>
      <c r="F62" s="265">
        <f>F$27*F61</f>
        <v>1.5</v>
      </c>
      <c r="G62" s="105">
        <f>G$27*G61</f>
        <v>1.5</v>
      </c>
      <c r="H62" s="234">
        <f t="shared" ref="H62:M62" si="13">H28*H61</f>
        <v>0</v>
      </c>
      <c r="I62" s="215">
        <f t="shared" si="13"/>
        <v>0</v>
      </c>
      <c r="J62" s="234">
        <f t="shared" si="13"/>
        <v>0</v>
      </c>
      <c r="K62" s="215">
        <f t="shared" si="13"/>
        <v>0</v>
      </c>
      <c r="L62" s="234">
        <f t="shared" si="13"/>
        <v>3.7767762353823882E-101</v>
      </c>
      <c r="M62" s="106">
        <f t="shared" si="13"/>
        <v>1.9121357343222293E-2</v>
      </c>
      <c r="N62" s="107">
        <f>SQRT(SUMSQ(D62,F62,H62,J62,L62))</f>
        <v>1.5</v>
      </c>
      <c r="O62" s="109">
        <f>SQRT(SUMSQ(E62,G62,I62,K62,M62))</f>
        <v>1.5001218704847441</v>
      </c>
      <c r="P62" s="109"/>
      <c r="Q62" s="122" t="s">
        <v>38</v>
      </c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  <c r="AM62" s="61"/>
      <c r="AN62" s="61"/>
      <c r="AO62" s="61"/>
      <c r="AP62" s="61"/>
    </row>
    <row r="63" spans="1:42" ht="13.5" thickBot="1">
      <c r="A63" s="80"/>
      <c r="B63" s="120"/>
      <c r="C63" s="177"/>
      <c r="D63" s="236"/>
      <c r="E63" s="82"/>
      <c r="F63" s="266"/>
      <c r="G63" s="81"/>
      <c r="H63" s="236"/>
      <c r="I63" s="81"/>
      <c r="J63" s="236"/>
      <c r="K63" s="81"/>
      <c r="L63" s="236"/>
      <c r="M63" s="82"/>
      <c r="N63" s="83"/>
      <c r="O63" s="84"/>
      <c r="P63" s="84"/>
      <c r="Q63" s="85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61"/>
      <c r="AO63" s="61"/>
      <c r="AP63" s="61"/>
    </row>
    <row r="64" spans="1:42">
      <c r="A64" s="86"/>
      <c r="B64" s="63"/>
      <c r="C64" s="63"/>
      <c r="D64" s="237"/>
      <c r="E64" s="76"/>
      <c r="F64" s="237"/>
      <c r="G64" s="76"/>
      <c r="H64" s="237"/>
      <c r="I64" s="76"/>
      <c r="J64" s="237"/>
      <c r="K64" s="76"/>
      <c r="L64" s="237"/>
      <c r="M64" s="76"/>
      <c r="N64" s="77"/>
      <c r="O64" s="77"/>
      <c r="P64" s="77"/>
      <c r="Q64" s="87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</row>
    <row r="65" spans="1:42" ht="13.5" thickBot="1">
      <c r="A65" s="61"/>
      <c r="B65" s="61"/>
      <c r="C65" s="61"/>
      <c r="E65" s="61"/>
      <c r="G65" s="61"/>
      <c r="I65" s="216"/>
      <c r="K65" s="216"/>
      <c r="M65" s="61"/>
      <c r="N65" s="61"/>
      <c r="O65" s="61"/>
      <c r="P65" s="61"/>
      <c r="Q65" s="88"/>
      <c r="R65" s="61"/>
      <c r="S65" s="61"/>
      <c r="T65" s="61"/>
      <c r="U65" s="61"/>
      <c r="V65" s="61"/>
      <c r="W65" s="61"/>
      <c r="X65" s="61"/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AI65" s="61"/>
      <c r="AJ65" s="61"/>
      <c r="AK65" s="61"/>
      <c r="AL65" s="61"/>
      <c r="AM65" s="61"/>
      <c r="AN65" s="61"/>
      <c r="AO65" s="61"/>
      <c r="AP65" s="61"/>
    </row>
    <row r="66" spans="1:42">
      <c r="A66" s="1" t="s">
        <v>20</v>
      </c>
      <c r="B66" s="65"/>
      <c r="C66" s="65"/>
      <c r="D66" s="267"/>
      <c r="E66" s="65"/>
      <c r="F66" s="267"/>
      <c r="G66" s="274"/>
      <c r="H66" s="238"/>
      <c r="I66" s="217"/>
      <c r="J66" s="238"/>
      <c r="K66" s="217"/>
      <c r="L66" s="238"/>
      <c r="M66" s="197"/>
      <c r="N66" s="67"/>
      <c r="O66" s="67"/>
      <c r="P66" s="67"/>
      <c r="Q66" s="94" t="s">
        <v>2</v>
      </c>
      <c r="R66" s="61"/>
      <c r="S66" s="61"/>
      <c r="T66" s="61"/>
      <c r="U66" s="61"/>
      <c r="V66" s="61"/>
      <c r="W66" s="61"/>
      <c r="X66" s="61"/>
      <c r="Y66" s="61"/>
      <c r="Z66" s="61"/>
      <c r="AA66" s="61"/>
      <c r="AB66" s="61"/>
      <c r="AC66" s="61"/>
      <c r="AD66" s="61"/>
      <c r="AE66" s="61"/>
      <c r="AF66" s="61"/>
      <c r="AG66" s="61"/>
      <c r="AH66" s="61"/>
      <c r="AI66" s="61"/>
      <c r="AJ66" s="61"/>
      <c r="AK66" s="61"/>
      <c r="AL66" s="61"/>
      <c r="AM66" s="61"/>
      <c r="AN66" s="61"/>
      <c r="AO66" s="61"/>
      <c r="AP66" s="61"/>
    </row>
    <row r="67" spans="1:42">
      <c r="A67" s="194" t="s">
        <v>105</v>
      </c>
      <c r="B67" s="7"/>
      <c r="C67" s="7"/>
      <c r="D67" s="260"/>
      <c r="E67" s="7"/>
      <c r="F67" s="260"/>
      <c r="G67" s="198"/>
      <c r="H67" s="239"/>
      <c r="I67" s="96"/>
      <c r="J67" s="239"/>
      <c r="K67" s="96"/>
      <c r="L67" s="239"/>
      <c r="M67" s="198"/>
      <c r="N67" s="96"/>
      <c r="O67" s="96"/>
      <c r="P67" s="96"/>
      <c r="Q67" s="147"/>
      <c r="R67" s="61"/>
      <c r="S67" s="61"/>
      <c r="T67" s="61"/>
      <c r="U67" s="61"/>
      <c r="V67" s="61"/>
      <c r="W67" s="61"/>
      <c r="X67" s="61"/>
      <c r="Y67" s="61"/>
      <c r="Z67" s="61"/>
      <c r="AA67" s="61"/>
      <c r="AB67" s="61"/>
      <c r="AC67" s="61"/>
      <c r="AD67" s="61"/>
      <c r="AE67" s="61"/>
      <c r="AF67" s="61"/>
      <c r="AG67" s="61"/>
      <c r="AH67" s="61"/>
      <c r="AI67" s="61"/>
      <c r="AJ67" s="61"/>
      <c r="AK67" s="61"/>
      <c r="AL67" s="61"/>
      <c r="AM67" s="61"/>
      <c r="AN67" s="61"/>
      <c r="AO67" s="61"/>
      <c r="AP67" s="61"/>
    </row>
    <row r="68" spans="1:42" s="61" customFormat="1">
      <c r="A68" s="194" t="s">
        <v>104</v>
      </c>
      <c r="B68" s="7"/>
      <c r="C68" s="7"/>
      <c r="D68" s="260"/>
      <c r="E68" s="7"/>
      <c r="F68" s="260"/>
      <c r="G68" s="198"/>
      <c r="H68" s="239"/>
      <c r="I68" s="96"/>
      <c r="J68" s="239"/>
      <c r="K68" s="96"/>
      <c r="L68" s="239"/>
      <c r="M68" s="198"/>
      <c r="N68" s="96"/>
      <c r="O68" s="96"/>
      <c r="P68" s="96"/>
      <c r="Q68" s="148"/>
    </row>
    <row r="69" spans="1:42">
      <c r="A69" s="194" t="s">
        <v>106</v>
      </c>
      <c r="B69" s="7"/>
      <c r="C69" s="7"/>
      <c r="D69" s="260"/>
      <c r="E69" s="7"/>
      <c r="F69" s="260"/>
      <c r="G69" s="198"/>
      <c r="H69" s="239"/>
      <c r="I69" s="96"/>
      <c r="J69" s="239"/>
      <c r="K69" s="96"/>
      <c r="L69" s="239"/>
      <c r="M69" s="198"/>
      <c r="N69" s="96"/>
      <c r="O69" s="96"/>
      <c r="P69" s="96"/>
      <c r="Q69" s="147"/>
      <c r="R69" s="61"/>
      <c r="S69" s="61"/>
      <c r="T69" s="61"/>
      <c r="U69" s="61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61"/>
      <c r="AO69" s="61"/>
      <c r="AP69" s="61"/>
    </row>
    <row r="70" spans="1:42" ht="13.5" thickBot="1">
      <c r="A70" s="201"/>
      <c r="B70" s="131"/>
      <c r="C70" s="131"/>
      <c r="D70" s="261"/>
      <c r="E70" s="131"/>
      <c r="F70" s="261"/>
      <c r="G70" s="131"/>
      <c r="H70" s="233"/>
      <c r="I70" s="124"/>
      <c r="J70" s="233"/>
      <c r="K70" s="124"/>
      <c r="L70" s="233"/>
      <c r="M70" s="131"/>
      <c r="N70" s="124"/>
      <c r="O70" s="124"/>
      <c r="P70" s="124"/>
      <c r="Q70" s="149"/>
      <c r="R70" s="61"/>
      <c r="S70" s="61"/>
      <c r="T70" s="61"/>
      <c r="U70" s="61"/>
      <c r="V70" s="61"/>
      <c r="W70" s="61"/>
      <c r="X70" s="61"/>
      <c r="Y70" s="61"/>
      <c r="Z70" s="61"/>
      <c r="AA70" s="61"/>
      <c r="AB70" s="61"/>
      <c r="AC70" s="61"/>
      <c r="AD70" s="61"/>
      <c r="AE70" s="61"/>
      <c r="AF70" s="61"/>
      <c r="AG70" s="61"/>
      <c r="AH70" s="61"/>
      <c r="AI70" s="61"/>
      <c r="AJ70" s="61"/>
      <c r="AK70" s="61"/>
      <c r="AL70" s="61"/>
      <c r="AM70" s="61"/>
      <c r="AN70" s="61"/>
      <c r="AO70" s="61"/>
      <c r="AP70" s="61"/>
    </row>
    <row r="71" spans="1:42">
      <c r="A71" s="61"/>
      <c r="B71" s="61"/>
      <c r="C71" s="61"/>
      <c r="E71" s="61"/>
      <c r="G71" s="61"/>
      <c r="I71" s="216"/>
      <c r="K71" s="216"/>
      <c r="M71" s="61"/>
      <c r="N71" s="61"/>
      <c r="O71" s="61"/>
      <c r="P71" s="61"/>
      <c r="Q71" s="88"/>
      <c r="R71" s="61"/>
      <c r="S71" s="61"/>
      <c r="T71" s="61"/>
      <c r="U71" s="61"/>
      <c r="V71" s="61"/>
      <c r="W71" s="61"/>
      <c r="X71" s="61"/>
      <c r="Y71" s="61"/>
      <c r="Z71" s="61"/>
      <c r="AA71" s="61"/>
      <c r="AB71" s="61"/>
      <c r="AC71" s="61"/>
      <c r="AD71" s="61"/>
      <c r="AE71" s="61"/>
      <c r="AF71" s="61"/>
      <c r="AG71" s="61"/>
      <c r="AH71" s="61"/>
      <c r="AI71" s="61"/>
      <c r="AJ71" s="61"/>
      <c r="AK71" s="61"/>
      <c r="AL71" s="61"/>
      <c r="AM71" s="61"/>
      <c r="AN71" s="61"/>
      <c r="AO71" s="61"/>
      <c r="AP71" s="61"/>
    </row>
    <row r="72" spans="1:42" ht="13.5" thickBot="1">
      <c r="A72" s="61"/>
      <c r="B72" s="61"/>
      <c r="C72" s="61"/>
      <c r="E72" s="61"/>
      <c r="G72" s="61"/>
      <c r="I72" s="216"/>
      <c r="K72" s="216"/>
      <c r="M72" s="61"/>
      <c r="N72" s="61"/>
      <c r="O72" s="61"/>
      <c r="P72" s="61"/>
      <c r="Q72" s="88"/>
      <c r="R72" s="61"/>
      <c r="S72" s="61"/>
      <c r="T72" s="61"/>
      <c r="U72" s="61"/>
      <c r="V72" s="61"/>
      <c r="W72" s="61"/>
      <c r="X72" s="61"/>
      <c r="Y72" s="61"/>
      <c r="Z72" s="61"/>
      <c r="AA72" s="61"/>
      <c r="AB72" s="61"/>
      <c r="AC72" s="61"/>
      <c r="AD72" s="61"/>
      <c r="AE72" s="61"/>
      <c r="AF72" s="61"/>
      <c r="AG72" s="61"/>
      <c r="AH72" s="61"/>
      <c r="AI72" s="61"/>
      <c r="AJ72" s="61"/>
      <c r="AK72" s="61"/>
      <c r="AL72" s="61"/>
      <c r="AM72" s="61"/>
      <c r="AN72" s="61"/>
      <c r="AO72" s="61"/>
      <c r="AP72" s="61"/>
    </row>
    <row r="73" spans="1:42">
      <c r="A73" s="1" t="s">
        <v>21</v>
      </c>
      <c r="B73" s="104"/>
      <c r="C73" s="155"/>
      <c r="D73" s="290" t="s">
        <v>114</v>
      </c>
      <c r="E73" s="291"/>
      <c r="F73" s="290" t="s">
        <v>115</v>
      </c>
      <c r="G73" s="291"/>
      <c r="H73" s="292" t="s">
        <v>0</v>
      </c>
      <c r="I73" s="291"/>
      <c r="J73" s="292" t="s">
        <v>1</v>
      </c>
      <c r="K73" s="291"/>
      <c r="L73" s="292" t="s">
        <v>61</v>
      </c>
      <c r="M73" s="294"/>
      <c r="N73" s="27"/>
      <c r="O73" s="27"/>
      <c r="P73" s="51"/>
      <c r="Q73" s="19" t="s">
        <v>2</v>
      </c>
      <c r="R73" s="61"/>
      <c r="S73" s="61"/>
      <c r="T73" s="61"/>
      <c r="U73" s="61"/>
      <c r="V73" s="61"/>
      <c r="W73" s="61"/>
      <c r="X73" s="61"/>
      <c r="Y73" s="61"/>
      <c r="Z73" s="61"/>
      <c r="AA73" s="61"/>
      <c r="AB73" s="61"/>
      <c r="AC73" s="61"/>
      <c r="AD73" s="61"/>
      <c r="AE73" s="61"/>
      <c r="AF73" s="61"/>
      <c r="AG73" s="61"/>
      <c r="AH73" s="61"/>
      <c r="AI73" s="61"/>
      <c r="AJ73" s="61"/>
      <c r="AK73" s="61"/>
      <c r="AL73" s="61"/>
      <c r="AM73" s="61"/>
      <c r="AN73" s="61"/>
      <c r="AO73" s="61"/>
      <c r="AP73" s="61"/>
    </row>
    <row r="74" spans="1:42">
      <c r="A74" s="2"/>
      <c r="B74" s="46"/>
      <c r="C74" s="167"/>
      <c r="D74" s="223" t="s">
        <v>90</v>
      </c>
      <c r="E74" s="195" t="s">
        <v>91</v>
      </c>
      <c r="F74" s="223" t="s">
        <v>90</v>
      </c>
      <c r="G74" s="195" t="s">
        <v>91</v>
      </c>
      <c r="H74" s="240" t="s">
        <v>90</v>
      </c>
      <c r="I74" s="195" t="s">
        <v>91</v>
      </c>
      <c r="J74" s="240" t="s">
        <v>90</v>
      </c>
      <c r="K74" s="195" t="s">
        <v>91</v>
      </c>
      <c r="L74" s="240" t="s">
        <v>90</v>
      </c>
      <c r="M74" s="42" t="s">
        <v>91</v>
      </c>
      <c r="N74" s="3"/>
      <c r="O74" s="3"/>
      <c r="P74" s="42"/>
      <c r="Q74" s="20"/>
      <c r="R74" s="61"/>
      <c r="S74" s="61"/>
      <c r="T74" s="61"/>
      <c r="U74" s="61"/>
      <c r="V74" s="61"/>
      <c r="W74" s="61"/>
      <c r="X74" s="61"/>
      <c r="Y74" s="61"/>
      <c r="Z74" s="61"/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  <c r="AM74" s="61"/>
      <c r="AN74" s="61"/>
      <c r="AO74" s="61"/>
      <c r="AP74" s="61"/>
    </row>
    <row r="75" spans="1:42">
      <c r="A75" s="2" t="s">
        <v>6</v>
      </c>
      <c r="B75" s="60" t="s">
        <v>4</v>
      </c>
      <c r="C75" s="7"/>
      <c r="D75" s="227">
        <f>D9</f>
        <v>-98</v>
      </c>
      <c r="E75" s="91">
        <f>E9</f>
        <v>-98</v>
      </c>
      <c r="F75" s="227">
        <f>F9</f>
        <v>-98</v>
      </c>
      <c r="G75" s="91">
        <f>G9</f>
        <v>-98</v>
      </c>
      <c r="H75" s="229"/>
      <c r="I75" s="91"/>
      <c r="J75" s="229"/>
      <c r="K75" s="91"/>
      <c r="L75" s="229"/>
      <c r="M75" s="92"/>
      <c r="N75" s="7"/>
      <c r="O75" s="7"/>
      <c r="P75" s="60"/>
      <c r="Q75" s="32"/>
      <c r="R75" s="61"/>
      <c r="S75" s="61"/>
      <c r="T75" s="61"/>
      <c r="U75" s="61"/>
      <c r="V75" s="61"/>
      <c r="W75" s="61"/>
      <c r="X75" s="61"/>
      <c r="Y75" s="61"/>
      <c r="Z75" s="61"/>
      <c r="AA75" s="61"/>
      <c r="AB75" s="61"/>
      <c r="AC75" s="61"/>
      <c r="AD75" s="61"/>
      <c r="AE75" s="61"/>
      <c r="AF75" s="61"/>
      <c r="AG75" s="61"/>
      <c r="AH75" s="61"/>
      <c r="AI75" s="61"/>
      <c r="AJ75" s="61"/>
      <c r="AK75" s="61"/>
      <c r="AL75" s="61"/>
      <c r="AM75" s="61"/>
      <c r="AN75" s="61"/>
      <c r="AO75" s="61"/>
      <c r="AP75" s="61"/>
    </row>
    <row r="76" spans="1:42">
      <c r="A76" s="162" t="s">
        <v>58</v>
      </c>
      <c r="B76" s="60" t="s">
        <v>5</v>
      </c>
      <c r="C76" s="7"/>
      <c r="D76" s="227"/>
      <c r="E76" s="91"/>
      <c r="F76" s="227"/>
      <c r="G76" s="91"/>
      <c r="H76" s="229">
        <f t="shared" ref="H76:M76" si="14">H11</f>
        <v>-999</v>
      </c>
      <c r="I76" s="91">
        <f t="shared" si="14"/>
        <v>-5.45</v>
      </c>
      <c r="J76" s="229">
        <f t="shared" si="14"/>
        <v>-999</v>
      </c>
      <c r="K76" s="91">
        <f t="shared" si="14"/>
        <v>-11.67</v>
      </c>
      <c r="L76" s="229">
        <f t="shared" si="14"/>
        <v>-999</v>
      </c>
      <c r="M76" s="92">
        <f t="shared" si="14"/>
        <v>-11.67</v>
      </c>
      <c r="N76" s="96"/>
      <c r="O76" s="96"/>
      <c r="P76" s="97"/>
      <c r="Q76" s="32"/>
      <c r="R76" s="61"/>
      <c r="S76" s="61"/>
      <c r="T76" s="61"/>
      <c r="U76" s="61"/>
      <c r="V76" s="61"/>
      <c r="W76" s="61"/>
      <c r="X76" s="61"/>
      <c r="Y76" s="61"/>
      <c r="Z76" s="61"/>
      <c r="AA76" s="61"/>
      <c r="AB76" s="61"/>
      <c r="AC76" s="61"/>
      <c r="AD76" s="61"/>
      <c r="AE76" s="61"/>
      <c r="AF76" s="61"/>
      <c r="AG76" s="61"/>
      <c r="AH76" s="61"/>
      <c r="AI76" s="61"/>
      <c r="AJ76" s="61"/>
      <c r="AK76" s="61"/>
      <c r="AL76" s="61"/>
      <c r="AM76" s="61"/>
      <c r="AN76" s="61"/>
      <c r="AO76" s="61"/>
      <c r="AP76" s="61"/>
    </row>
    <row r="77" spans="1:42">
      <c r="A77" s="2" t="s">
        <v>15</v>
      </c>
      <c r="B77" s="60" t="s">
        <v>5</v>
      </c>
      <c r="C77" s="7"/>
      <c r="D77" s="257">
        <v>0</v>
      </c>
      <c r="E77" s="188">
        <v>0</v>
      </c>
      <c r="F77" s="257">
        <v>0</v>
      </c>
      <c r="G77" s="188">
        <v>0</v>
      </c>
      <c r="H77" s="280">
        <v>0</v>
      </c>
      <c r="I77" s="188">
        <v>0.45</v>
      </c>
      <c r="J77" s="280">
        <v>0</v>
      </c>
      <c r="K77" s="188">
        <v>0.47</v>
      </c>
      <c r="L77" s="280">
        <v>0</v>
      </c>
      <c r="M77" s="189">
        <v>0.47</v>
      </c>
      <c r="N77" s="96"/>
      <c r="O77" s="96"/>
      <c r="P77" s="97"/>
      <c r="Q77" s="125" t="s">
        <v>12</v>
      </c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61"/>
      <c r="AO77" s="61"/>
      <c r="AP77" s="61"/>
    </row>
    <row r="78" spans="1:42">
      <c r="A78" s="99" t="s">
        <v>14</v>
      </c>
      <c r="B78" s="60"/>
      <c r="C78" s="7"/>
      <c r="D78" s="268">
        <f t="shared" ref="D78:E78" si="15">D75+D77</f>
        <v>-98</v>
      </c>
      <c r="E78" s="134">
        <f t="shared" si="15"/>
        <v>-98</v>
      </c>
      <c r="F78" s="268">
        <f t="shared" ref="F78:G78" si="16">F75+F77</f>
        <v>-98</v>
      </c>
      <c r="G78" s="134">
        <f t="shared" si="16"/>
        <v>-98</v>
      </c>
      <c r="H78" s="231">
        <f t="shared" ref="H78:K78" si="17">H76+H77</f>
        <v>-999</v>
      </c>
      <c r="I78" s="134">
        <f t="shared" si="17"/>
        <v>-5</v>
      </c>
      <c r="J78" s="231">
        <f t="shared" si="17"/>
        <v>-999</v>
      </c>
      <c r="K78" s="134">
        <f t="shared" si="17"/>
        <v>-11.2</v>
      </c>
      <c r="L78" s="231">
        <f t="shared" ref="L78:M78" si="18">L76+L77</f>
        <v>-999</v>
      </c>
      <c r="M78" s="135">
        <f t="shared" si="18"/>
        <v>-11.2</v>
      </c>
      <c r="N78" s="96"/>
      <c r="O78" s="96"/>
      <c r="P78" s="97"/>
      <c r="Q78" s="125" t="s">
        <v>25</v>
      </c>
      <c r="R78" s="61"/>
      <c r="S78" s="61"/>
      <c r="T78" s="61"/>
      <c r="U78" s="61"/>
      <c r="V78" s="61"/>
      <c r="W78" s="61"/>
      <c r="X78" s="61"/>
      <c r="Y78" s="61"/>
      <c r="Z78" s="61"/>
      <c r="AA78" s="61"/>
      <c r="AB78" s="61"/>
      <c r="AC78" s="61"/>
      <c r="AD78" s="61"/>
      <c r="AE78" s="61"/>
      <c r="AF78" s="61"/>
      <c r="AG78" s="61"/>
      <c r="AH78" s="61"/>
      <c r="AI78" s="61"/>
      <c r="AJ78" s="61"/>
      <c r="AK78" s="61"/>
      <c r="AL78" s="61"/>
      <c r="AM78" s="61"/>
      <c r="AN78" s="61"/>
      <c r="AO78" s="61"/>
      <c r="AP78" s="61"/>
    </row>
    <row r="79" spans="1:42">
      <c r="A79" s="2"/>
      <c r="B79" s="60"/>
      <c r="C79" s="7"/>
      <c r="D79" s="256"/>
      <c r="E79" s="198"/>
      <c r="F79" s="256"/>
      <c r="G79" s="198"/>
      <c r="H79" s="229"/>
      <c r="I79" s="91"/>
      <c r="J79" s="229"/>
      <c r="K79" s="91"/>
      <c r="L79" s="229"/>
      <c r="M79" s="92"/>
      <c r="N79" s="96"/>
      <c r="O79" s="96"/>
      <c r="P79" s="97"/>
      <c r="Q79" s="125"/>
      <c r="R79" s="61"/>
      <c r="S79" s="61"/>
      <c r="T79" s="61"/>
      <c r="U79" s="61"/>
      <c r="V79" s="61"/>
      <c r="W79" s="61"/>
      <c r="X79" s="61"/>
      <c r="Y79" s="61"/>
      <c r="Z79" s="61"/>
      <c r="AA79" s="61"/>
      <c r="AB79" s="61"/>
      <c r="AC79" s="61"/>
      <c r="AD79" s="61"/>
      <c r="AE79" s="61"/>
      <c r="AF79" s="61"/>
      <c r="AG79" s="61"/>
      <c r="AH79" s="61"/>
      <c r="AI79" s="61"/>
      <c r="AJ79" s="61"/>
      <c r="AK79" s="61"/>
      <c r="AL79" s="61"/>
      <c r="AM79" s="61"/>
      <c r="AN79" s="61"/>
      <c r="AO79" s="61"/>
      <c r="AP79" s="61"/>
    </row>
    <row r="80" spans="1:42">
      <c r="A80" s="126" t="s">
        <v>11</v>
      </c>
      <c r="B80" s="60"/>
      <c r="C80" s="7"/>
      <c r="D80" s="256"/>
      <c r="E80" s="198"/>
      <c r="F80" s="256"/>
      <c r="G80" s="198"/>
      <c r="H80" s="229"/>
      <c r="I80" s="91"/>
      <c r="J80" s="229"/>
      <c r="K80" s="91"/>
      <c r="L80" s="229"/>
      <c r="M80" s="92"/>
      <c r="N80" s="96"/>
      <c r="O80" s="96"/>
      <c r="P80" s="97"/>
      <c r="Q80" s="125"/>
      <c r="R80" s="61"/>
      <c r="S80" s="61"/>
      <c r="T80" s="61"/>
      <c r="U80" s="61"/>
      <c r="V80" s="61"/>
      <c r="W80" s="61"/>
      <c r="X80" s="61"/>
      <c r="Y80" s="61"/>
      <c r="Z80" s="61"/>
      <c r="AA80" s="61"/>
      <c r="AB80" s="61"/>
      <c r="AC80" s="61"/>
      <c r="AD80" s="61"/>
      <c r="AE80" s="61"/>
      <c r="AF80" s="61"/>
      <c r="AG80" s="61"/>
      <c r="AH80" s="61"/>
      <c r="AI80" s="61"/>
      <c r="AJ80" s="61"/>
      <c r="AK80" s="61"/>
      <c r="AL80" s="61"/>
      <c r="AM80" s="61"/>
      <c r="AN80" s="61"/>
      <c r="AO80" s="61"/>
      <c r="AP80" s="61"/>
    </row>
    <row r="81" spans="1:42">
      <c r="A81" s="2" t="s">
        <v>7</v>
      </c>
      <c r="B81" s="60" t="s">
        <v>13</v>
      </c>
      <c r="C81" s="7"/>
      <c r="D81" s="262">
        <f t="shared" ref="D81:E81" si="19">(10^12)*(10^-3)*10^(D78/10)</f>
        <v>0.15848931924611098</v>
      </c>
      <c r="E81" s="127">
        <f t="shared" si="19"/>
        <v>0.15848931924611098</v>
      </c>
      <c r="F81" s="262">
        <f t="shared" ref="F81:G81" si="20">(10^12)*(10^-3)*10^(F78/10)</f>
        <v>0.15848931924611098</v>
      </c>
      <c r="G81" s="127">
        <f t="shared" si="20"/>
        <v>0.15848931924611098</v>
      </c>
      <c r="H81" s="237">
        <f>(10^12)*(10^-3)*10^((D78+H78)/10)</f>
        <v>1.9952623149688152E-101</v>
      </c>
      <c r="I81" s="112">
        <f>(10^12)*(10^-3)*10^((E78+I78)/10)</f>
        <v>5.0118723362726991E-2</v>
      </c>
      <c r="J81" s="237">
        <f>(10^12)*(10^-3)*10^((D78+J78)/10)</f>
        <v>1.9952623149688152E-101</v>
      </c>
      <c r="K81" s="112">
        <f>(10^12)*(10^-3)*10^((E78+K78)/10)</f>
        <v>1.2022644346174101E-2</v>
      </c>
      <c r="L81" s="237">
        <f>(10^12)*(10^-3)*10^((F78+L78)/10)</f>
        <v>1.9952623149688152E-101</v>
      </c>
      <c r="M81" s="128">
        <f>(10^12)*(10^-3)*10^((G78+M78)/10)</f>
        <v>1.2022644346174101E-2</v>
      </c>
      <c r="N81" s="127"/>
      <c r="O81" s="127"/>
      <c r="P81" s="128"/>
      <c r="Q81" s="125"/>
      <c r="R81" s="61"/>
      <c r="S81" s="61"/>
      <c r="T81" s="61"/>
      <c r="U81" s="61"/>
      <c r="V81" s="61"/>
      <c r="W81" s="61"/>
      <c r="X81" s="61"/>
      <c r="Y81" s="61"/>
      <c r="Z81" s="61"/>
      <c r="AA81" s="61"/>
      <c r="AB81" s="61"/>
      <c r="AC81" s="61"/>
      <c r="AD81" s="61"/>
      <c r="AE81" s="61"/>
      <c r="AF81" s="61"/>
      <c r="AG81" s="61"/>
      <c r="AH81" s="61"/>
      <c r="AI81" s="61"/>
      <c r="AJ81" s="61"/>
      <c r="AK81" s="61"/>
      <c r="AL81" s="61"/>
      <c r="AM81" s="61"/>
      <c r="AN81" s="61"/>
      <c r="AO81" s="61"/>
      <c r="AP81" s="61"/>
    </row>
    <row r="82" spans="1:42">
      <c r="A82" s="2" t="s">
        <v>7</v>
      </c>
      <c r="B82" s="163" t="s">
        <v>53</v>
      </c>
      <c r="C82" s="7"/>
      <c r="D82" s="262">
        <f>(10^12)*(10^-3)*10^((D78+10*LOG10(D5/15))/10)</f>
        <v>0.15848931924611098</v>
      </c>
      <c r="E82" s="127">
        <f>(10^12)*(10^-3)*10^((E78+10*LOG10(E5/15))/10)</f>
        <v>0.15848931924611098</v>
      </c>
      <c r="F82" s="262">
        <f>(10^12)*(10^-3)*10^((F78+10*LOG10(F5/15))/10)</f>
        <v>0.15848931924611098</v>
      </c>
      <c r="G82" s="127">
        <f>(10^12)*(10^-3)*10^((G78+10*LOG10(G5/15))/10)</f>
        <v>0.15848931924611098</v>
      </c>
      <c r="H82" s="237">
        <f>(10^12)*(10^-3)*10^((D78+H78+10*LOG10(D5/15))/10)</f>
        <v>1.9952623149688152E-101</v>
      </c>
      <c r="I82" s="112">
        <f>(10^12)*(10^-3)*10^((E78+I78+10*LOG10(E5/15))/10)</f>
        <v>5.0118723362726991E-2</v>
      </c>
      <c r="J82" s="237">
        <f>(10^12)*(10^-3)*10^((D78+J78+10*LOG10(D5/15))/10)</f>
        <v>1.9952623149688152E-101</v>
      </c>
      <c r="K82" s="112">
        <f>(10^12)*(10^-3)*10^((E78+K78+10*LOG10(E5/15))/10)</f>
        <v>1.2022644346174101E-2</v>
      </c>
      <c r="L82" s="237">
        <f>(10^12)*(10^-3)*10^((F78+L78+10*LOG10(F5/15))/10)</f>
        <v>1.9952623149688152E-101</v>
      </c>
      <c r="M82" s="128">
        <f>(10^12)*(10^-3)*10^((G78+M78+10*LOG10(E5/15))/10)</f>
        <v>1.2022644346174101E-2</v>
      </c>
      <c r="N82" s="127"/>
      <c r="O82" s="127"/>
      <c r="P82" s="128"/>
      <c r="Q82" s="125"/>
      <c r="R82" s="61"/>
      <c r="S82" s="61"/>
      <c r="T82" s="61"/>
      <c r="U82" s="61"/>
      <c r="V82" s="61"/>
      <c r="W82" s="61"/>
      <c r="X82" s="61"/>
      <c r="Y82" s="61"/>
      <c r="Z82" s="61"/>
      <c r="AA82" s="61"/>
      <c r="AB82" s="61"/>
      <c r="AC82" s="61"/>
      <c r="AD82" s="61"/>
      <c r="AE82" s="61"/>
      <c r="AF82" s="61"/>
      <c r="AG82" s="61"/>
      <c r="AH82" s="61"/>
      <c r="AI82" s="61"/>
      <c r="AJ82" s="61"/>
      <c r="AK82" s="61"/>
      <c r="AL82" s="61"/>
      <c r="AM82" s="61"/>
      <c r="AN82" s="61"/>
      <c r="AO82" s="61"/>
      <c r="AP82" s="61"/>
    </row>
    <row r="83" spans="1:42">
      <c r="A83" s="211" t="s">
        <v>60</v>
      </c>
      <c r="B83" s="60" t="s">
        <v>5</v>
      </c>
      <c r="C83" s="7"/>
      <c r="D83" s="256" t="s">
        <v>8</v>
      </c>
      <c r="E83" s="198" t="s">
        <v>8</v>
      </c>
      <c r="F83" s="256" t="s">
        <v>8</v>
      </c>
      <c r="G83" s="198" t="s">
        <v>8</v>
      </c>
      <c r="H83" s="231">
        <f>10*LOG(H82/(D82+J82+L82))</f>
        <v>-999.00000000000023</v>
      </c>
      <c r="I83" s="134">
        <f>10*LOG(I82/(E82+K82+M82))</f>
        <v>-5.6134521735025436</v>
      </c>
      <c r="J83" s="231">
        <f>10*LOG(J82/(D82+H82+L82))</f>
        <v>-999.00000000000023</v>
      </c>
      <c r="K83" s="134">
        <f>10*LOG(K82/(E82+I82+M82))</f>
        <v>-12.636659172082702</v>
      </c>
      <c r="L83" s="231">
        <f>10*LOG(L82/(F82))</f>
        <v>-999.00000000000023</v>
      </c>
      <c r="M83" s="129">
        <f>10*LOG(M82/(G82))</f>
        <v>-11.200000000000001</v>
      </c>
      <c r="N83" s="33"/>
      <c r="O83" s="33"/>
      <c r="P83" s="45"/>
      <c r="Q83" s="32" t="str">
        <f>Q20</f>
        <v>For PRS Es/Iot range check</v>
      </c>
      <c r="R83" s="61"/>
      <c r="S83" s="61"/>
      <c r="T83" s="61"/>
      <c r="U83" s="61"/>
      <c r="V83" s="61"/>
      <c r="W83" s="61"/>
      <c r="X83" s="61"/>
      <c r="Y83" s="61"/>
      <c r="Z83" s="61"/>
      <c r="AA83" s="61"/>
      <c r="AB83" s="61"/>
      <c r="AC83" s="61"/>
      <c r="AD83" s="61"/>
      <c r="AE83" s="61"/>
      <c r="AF83" s="61"/>
      <c r="AG83" s="61"/>
      <c r="AH83" s="61"/>
      <c r="AI83" s="61"/>
      <c r="AJ83" s="61"/>
      <c r="AK83" s="61"/>
      <c r="AL83" s="61"/>
      <c r="AM83" s="61"/>
      <c r="AN83" s="61"/>
      <c r="AO83" s="61"/>
      <c r="AP83" s="61"/>
    </row>
    <row r="84" spans="1:42">
      <c r="A84" s="211" t="s">
        <v>59</v>
      </c>
      <c r="B84" s="60" t="s">
        <v>4</v>
      </c>
      <c r="C84" s="7"/>
      <c r="D84" s="256" t="s">
        <v>8</v>
      </c>
      <c r="E84" s="198" t="s">
        <v>8</v>
      </c>
      <c r="F84" s="256" t="s">
        <v>8</v>
      </c>
      <c r="G84" s="198" t="s">
        <v>8</v>
      </c>
      <c r="H84" s="231">
        <f>D78+H78</f>
        <v>-1097</v>
      </c>
      <c r="I84" s="134">
        <f>E78+I78</f>
        <v>-103</v>
      </c>
      <c r="J84" s="231">
        <f>D78+J78</f>
        <v>-1097</v>
      </c>
      <c r="K84" s="134">
        <f>E78+K78</f>
        <v>-109.2</v>
      </c>
      <c r="L84" s="231">
        <f>F78+L78</f>
        <v>-1097</v>
      </c>
      <c r="M84" s="129">
        <f>E78+M78</f>
        <v>-109.2</v>
      </c>
      <c r="N84" s="7"/>
      <c r="O84" s="198"/>
      <c r="P84" s="60"/>
      <c r="Q84" s="125" t="str">
        <f>Q21</f>
        <v>For PRP level range check</v>
      </c>
      <c r="R84" s="61"/>
      <c r="S84" s="61"/>
      <c r="T84" s="61"/>
      <c r="U84" s="61"/>
      <c r="V84" s="61"/>
      <c r="W84" s="61"/>
      <c r="X84" s="61"/>
      <c r="Y84" s="61"/>
      <c r="Z84" s="61"/>
      <c r="AA84" s="61"/>
      <c r="AB84" s="61"/>
      <c r="AC84" s="61"/>
      <c r="AD84" s="61"/>
      <c r="AE84" s="61"/>
      <c r="AF84" s="61"/>
      <c r="AG84" s="61"/>
      <c r="AH84" s="61"/>
      <c r="AI84" s="61"/>
      <c r="AJ84" s="61"/>
      <c r="AK84" s="61"/>
      <c r="AL84" s="61"/>
      <c r="AM84" s="61"/>
      <c r="AN84" s="61"/>
      <c r="AO84" s="61"/>
      <c r="AP84" s="61"/>
    </row>
    <row r="85" spans="1:42">
      <c r="A85" s="211" t="s">
        <v>59</v>
      </c>
      <c r="B85" s="163" t="s">
        <v>52</v>
      </c>
      <c r="C85" s="7"/>
      <c r="D85" s="256" t="s">
        <v>8</v>
      </c>
      <c r="E85" s="198" t="s">
        <v>8</v>
      </c>
      <c r="F85" s="256" t="s">
        <v>8</v>
      </c>
      <c r="G85" s="198" t="s">
        <v>8</v>
      </c>
      <c r="H85" s="241">
        <f>H84+10*LOG10(D5/15)</f>
        <v>-1097</v>
      </c>
      <c r="I85" s="219">
        <f>I84+10*LOG10(E5/15)</f>
        <v>-103</v>
      </c>
      <c r="J85" s="241">
        <f>J84+10*LOG10(H5/15)</f>
        <v>-1097</v>
      </c>
      <c r="K85" s="219">
        <f>K84+10*LOG10(I5/15)</f>
        <v>-109.2</v>
      </c>
      <c r="L85" s="241">
        <f>L84+10*LOG10(L5/15)</f>
        <v>-1097</v>
      </c>
      <c r="M85" s="190">
        <f>M84+10*LOG10(M5/15)</f>
        <v>-109.2</v>
      </c>
      <c r="N85" s="7"/>
      <c r="O85" s="198"/>
      <c r="P85" s="60"/>
      <c r="Q85" s="125" t="str">
        <f>Q84</f>
        <v>For PRP level range check</v>
      </c>
      <c r="R85" s="61"/>
      <c r="S85" s="61"/>
      <c r="T85" s="61"/>
      <c r="U85" s="61"/>
      <c r="V85" s="61"/>
      <c r="W85" s="61"/>
      <c r="X85" s="61"/>
      <c r="Y85" s="61"/>
      <c r="Z85" s="61"/>
      <c r="AA85" s="61"/>
      <c r="AB85" s="61"/>
      <c r="AC85" s="61"/>
      <c r="AD85" s="61"/>
      <c r="AE85" s="61"/>
      <c r="AF85" s="61"/>
      <c r="AG85" s="61"/>
      <c r="AH85" s="61"/>
      <c r="AI85" s="61"/>
      <c r="AJ85" s="61"/>
      <c r="AK85" s="61"/>
      <c r="AL85" s="61"/>
      <c r="AM85" s="61"/>
      <c r="AN85" s="61"/>
      <c r="AO85" s="61"/>
      <c r="AP85" s="61"/>
    </row>
    <row r="86" spans="1:42" ht="13.5" thickBot="1">
      <c r="A86" s="130" t="s">
        <v>33</v>
      </c>
      <c r="B86" s="133" t="s">
        <v>35</v>
      </c>
      <c r="C86" s="131"/>
      <c r="D86" s="269">
        <f>10*LOG((D81+H81)*10^-9)+10*LOG((9.36*10^6)/(D5*10^3))</f>
        <v>-70.048154103175762</v>
      </c>
      <c r="E86" s="132">
        <f>10*LOG((E81+I81+K81)*10^-9)+10*LOG((9.36*10^6)/(D5*10^3))</f>
        <v>-68.611494931093063</v>
      </c>
      <c r="F86" s="269">
        <f>10*LOG((F81+L81)*10^-9)+10*LOG((9.36*10^6)/(F5*10^3))</f>
        <v>-70.048154103175762</v>
      </c>
      <c r="G86" s="132">
        <f>10*LOG((G81+M81)*10^-9)+10*LOG((9.36*10^6)/(F5*10^3))</f>
        <v>-69.730605546146563</v>
      </c>
      <c r="H86" s="242" t="s">
        <v>8</v>
      </c>
      <c r="I86" s="124" t="s">
        <v>8</v>
      </c>
      <c r="J86" s="242" t="s">
        <v>8</v>
      </c>
      <c r="K86" s="124" t="s">
        <v>8</v>
      </c>
      <c r="L86" s="242" t="s">
        <v>8</v>
      </c>
      <c r="M86" s="133" t="s">
        <v>8</v>
      </c>
      <c r="N86" s="131"/>
      <c r="O86" s="131"/>
      <c r="P86" s="133"/>
      <c r="Q86" s="26" t="str">
        <f>Q22</f>
        <v>For Io level range check</v>
      </c>
      <c r="R86" s="61"/>
      <c r="S86" s="61"/>
      <c r="T86" s="61"/>
      <c r="U86" s="61"/>
      <c r="V86" s="61"/>
      <c r="W86" s="61"/>
      <c r="X86" s="61"/>
      <c r="Y86" s="61"/>
      <c r="Z86" s="61"/>
      <c r="AA86" s="61"/>
      <c r="AB86" s="61"/>
      <c r="AC86" s="61"/>
      <c r="AD86" s="61"/>
      <c r="AE86" s="61"/>
      <c r="AF86" s="61"/>
      <c r="AG86" s="61"/>
      <c r="AH86" s="61"/>
      <c r="AI86" s="61"/>
      <c r="AJ86" s="61"/>
      <c r="AK86" s="61"/>
      <c r="AL86" s="61"/>
      <c r="AM86" s="61"/>
      <c r="AN86" s="61"/>
      <c r="AO86" s="61"/>
      <c r="AP86" s="61"/>
    </row>
    <row r="87" spans="1:42">
      <c r="A87" s="90"/>
      <c r="B87" s="62"/>
      <c r="C87" s="62"/>
      <c r="D87" s="260"/>
      <c r="E87" s="62"/>
      <c r="F87" s="260"/>
      <c r="G87" s="62"/>
      <c r="H87" s="231"/>
      <c r="I87" s="220"/>
      <c r="J87" s="231"/>
      <c r="K87" s="220"/>
      <c r="L87" s="231"/>
      <c r="M87" s="89"/>
      <c r="N87" s="62"/>
      <c r="O87" s="62"/>
      <c r="P87" s="62"/>
      <c r="Q87" s="87"/>
      <c r="R87" s="61"/>
      <c r="S87" s="61"/>
      <c r="T87" s="61"/>
      <c r="U87" s="61"/>
      <c r="V87" s="61"/>
      <c r="W87" s="61"/>
      <c r="X87" s="61"/>
      <c r="Y87" s="61"/>
      <c r="Z87" s="61"/>
      <c r="AA87" s="61"/>
      <c r="AB87" s="61"/>
      <c r="AC87" s="61"/>
      <c r="AD87" s="61"/>
      <c r="AE87" s="61"/>
      <c r="AF87" s="61"/>
      <c r="AG87" s="61"/>
      <c r="AH87" s="61"/>
      <c r="AI87" s="61"/>
      <c r="AJ87" s="61"/>
      <c r="AK87" s="61"/>
      <c r="AL87" s="61"/>
      <c r="AM87" s="61"/>
      <c r="AN87" s="61"/>
      <c r="AO87" s="61"/>
      <c r="AP87" s="61"/>
    </row>
    <row r="88" spans="1:42" ht="13.5" thickBot="1">
      <c r="A88" s="61"/>
      <c r="B88" s="61"/>
      <c r="C88" s="61"/>
      <c r="D88" s="222"/>
      <c r="E88" s="216"/>
      <c r="F88" s="222"/>
      <c r="G88" s="216"/>
      <c r="I88" s="216"/>
      <c r="K88" s="216"/>
      <c r="M88" s="216"/>
      <c r="N88" s="61"/>
      <c r="O88" s="61"/>
      <c r="P88" s="61"/>
      <c r="Q88" s="88"/>
      <c r="R88" s="61"/>
      <c r="S88" s="61"/>
      <c r="T88" s="61"/>
      <c r="U88" s="61"/>
      <c r="V88" s="61"/>
      <c r="W88" s="61"/>
      <c r="X88" s="61"/>
      <c r="Y88" s="61"/>
      <c r="Z88" s="61"/>
      <c r="AA88" s="61"/>
      <c r="AB88" s="61"/>
      <c r="AC88" s="61"/>
      <c r="AD88" s="61"/>
      <c r="AE88" s="61"/>
      <c r="AF88" s="61"/>
      <c r="AG88" s="61"/>
      <c r="AH88" s="61"/>
      <c r="AI88" s="61"/>
      <c r="AJ88" s="61"/>
      <c r="AK88" s="61"/>
      <c r="AL88" s="61"/>
      <c r="AM88" s="61"/>
      <c r="AN88" s="61"/>
      <c r="AO88" s="61"/>
      <c r="AP88" s="61"/>
    </row>
    <row r="89" spans="1:42">
      <c r="A89" s="1" t="s">
        <v>22</v>
      </c>
      <c r="B89" s="64"/>
      <c r="C89" s="65"/>
      <c r="D89" s="290" t="s">
        <v>114</v>
      </c>
      <c r="E89" s="291"/>
      <c r="F89" s="290" t="s">
        <v>115</v>
      </c>
      <c r="G89" s="291"/>
      <c r="H89" s="290" t="s">
        <v>0</v>
      </c>
      <c r="I89" s="291"/>
      <c r="J89" s="292" t="s">
        <v>1</v>
      </c>
      <c r="K89" s="291"/>
      <c r="L89" s="292" t="s">
        <v>61</v>
      </c>
      <c r="M89" s="294"/>
      <c r="N89" s="288" t="s">
        <v>31</v>
      </c>
      <c r="O89" s="293"/>
      <c r="P89" s="104" t="s">
        <v>51</v>
      </c>
      <c r="Q89" s="19" t="s">
        <v>2</v>
      </c>
      <c r="R89" s="61"/>
      <c r="S89" s="61"/>
      <c r="T89" s="61"/>
      <c r="U89" s="61"/>
      <c r="V89" s="61"/>
      <c r="W89" s="61"/>
      <c r="X89" s="61"/>
      <c r="Y89" s="61"/>
      <c r="Z89" s="61"/>
      <c r="AA89" s="61"/>
      <c r="AB89" s="61"/>
      <c r="AC89" s="61"/>
      <c r="AD89" s="61"/>
      <c r="AE89" s="61"/>
      <c r="AF89" s="61"/>
      <c r="AG89" s="61"/>
      <c r="AH89" s="61"/>
      <c r="AI89" s="61"/>
      <c r="AJ89" s="61"/>
      <c r="AK89" s="61"/>
      <c r="AL89" s="61"/>
      <c r="AM89" s="61"/>
      <c r="AN89" s="61"/>
      <c r="AO89" s="61"/>
      <c r="AP89" s="61"/>
    </row>
    <row r="90" spans="1:42">
      <c r="A90" s="48"/>
      <c r="B90" s="60"/>
      <c r="C90" s="7"/>
      <c r="D90" s="223" t="s">
        <v>90</v>
      </c>
      <c r="E90" s="195" t="s">
        <v>91</v>
      </c>
      <c r="F90" s="223" t="s">
        <v>90</v>
      </c>
      <c r="G90" s="195" t="s">
        <v>91</v>
      </c>
      <c r="H90" s="223" t="s">
        <v>90</v>
      </c>
      <c r="I90" s="195" t="s">
        <v>91</v>
      </c>
      <c r="J90" s="240" t="s">
        <v>90</v>
      </c>
      <c r="K90" s="195" t="s">
        <v>91</v>
      </c>
      <c r="L90" s="240" t="s">
        <v>90</v>
      </c>
      <c r="M90" s="42" t="s">
        <v>91</v>
      </c>
      <c r="N90" s="41" t="s">
        <v>90</v>
      </c>
      <c r="O90" s="3" t="s">
        <v>91</v>
      </c>
      <c r="P90" s="178"/>
      <c r="Q90" s="20"/>
      <c r="R90" s="61"/>
      <c r="S90" s="61"/>
      <c r="T90" s="61"/>
      <c r="U90" s="61"/>
      <c r="V90" s="61"/>
      <c r="W90" s="61"/>
      <c r="X90" s="61"/>
      <c r="Y90" s="61"/>
      <c r="Z90" s="61"/>
      <c r="AA90" s="61"/>
      <c r="AB90" s="61"/>
      <c r="AC90" s="61"/>
      <c r="AD90" s="61"/>
      <c r="AE90" s="61"/>
      <c r="AF90" s="61"/>
      <c r="AG90" s="61"/>
      <c r="AH90" s="61"/>
      <c r="AI90" s="61"/>
      <c r="AJ90" s="61"/>
      <c r="AK90" s="61"/>
      <c r="AL90" s="61"/>
      <c r="AM90" s="61"/>
      <c r="AN90" s="61"/>
      <c r="AO90" s="61"/>
      <c r="AP90" s="61"/>
    </row>
    <row r="91" spans="1:42">
      <c r="A91" s="150" t="s">
        <v>71</v>
      </c>
      <c r="B91" s="119" t="s">
        <v>5</v>
      </c>
      <c r="C91" s="123"/>
      <c r="D91" s="270"/>
      <c r="E91" s="136"/>
      <c r="F91" s="270"/>
      <c r="G91" s="136"/>
      <c r="H91" s="243">
        <f>H92-N92</f>
        <v>-999.30000000000018</v>
      </c>
      <c r="I91" s="138">
        <f>I92-O92</f>
        <v>-5.9140609330333449</v>
      </c>
      <c r="J91" s="246"/>
      <c r="K91" s="212"/>
      <c r="L91" s="246"/>
      <c r="M91" s="137"/>
      <c r="N91" s="103"/>
      <c r="O91" s="105"/>
      <c r="P91" s="179">
        <v>-6</v>
      </c>
      <c r="Q91" s="184" t="s">
        <v>70</v>
      </c>
      <c r="R91" s="61"/>
      <c r="S91" s="61"/>
      <c r="T91" s="61"/>
      <c r="U91" s="61"/>
      <c r="V91" s="61"/>
      <c r="W91" s="61"/>
      <c r="X91" s="61"/>
      <c r="Y91" s="61"/>
      <c r="Z91" s="61"/>
      <c r="AA91" s="61"/>
      <c r="AB91" s="61"/>
      <c r="AC91" s="61"/>
      <c r="AD91" s="61"/>
      <c r="AE91" s="61"/>
      <c r="AF91" s="61"/>
      <c r="AG91" s="61"/>
      <c r="AH91" s="61"/>
      <c r="AI91" s="61"/>
      <c r="AJ91" s="61"/>
      <c r="AK91" s="61"/>
      <c r="AL91" s="61"/>
      <c r="AM91" s="61"/>
      <c r="AN91" s="61"/>
      <c r="AO91" s="61"/>
      <c r="AP91" s="61"/>
    </row>
    <row r="92" spans="1:42">
      <c r="A92" s="151" t="s">
        <v>72</v>
      </c>
      <c r="B92" s="119" t="s">
        <v>5</v>
      </c>
      <c r="C92" s="123"/>
      <c r="D92" s="270"/>
      <c r="E92" s="136"/>
      <c r="F92" s="270"/>
      <c r="G92" s="136"/>
      <c r="H92" s="243">
        <f>H83</f>
        <v>-999.00000000000023</v>
      </c>
      <c r="I92" s="212">
        <f>I83</f>
        <v>-5.6134521735025436</v>
      </c>
      <c r="J92" s="246"/>
      <c r="K92" s="212"/>
      <c r="L92" s="246"/>
      <c r="M92" s="137"/>
      <c r="N92" s="107">
        <f>N34</f>
        <v>0.3</v>
      </c>
      <c r="O92" s="108">
        <f>O34</f>
        <v>0.30060875953080141</v>
      </c>
      <c r="P92" s="180"/>
      <c r="Q92" s="185"/>
      <c r="R92" s="61"/>
      <c r="S92" s="61"/>
      <c r="T92" s="61"/>
      <c r="U92" s="61"/>
      <c r="V92" s="61"/>
      <c r="W92" s="61"/>
      <c r="X92" s="61"/>
      <c r="Y92" s="61"/>
      <c r="Z92" s="61"/>
      <c r="AA92" s="61"/>
      <c r="AB92" s="61"/>
      <c r="AC92" s="61"/>
      <c r="AD92" s="61"/>
      <c r="AE92" s="61"/>
      <c r="AF92" s="61"/>
      <c r="AG92" s="61"/>
      <c r="AH92" s="61"/>
      <c r="AI92" s="61"/>
      <c r="AJ92" s="61"/>
      <c r="AK92" s="61"/>
      <c r="AL92" s="61"/>
      <c r="AM92" s="61"/>
      <c r="AN92" s="61"/>
      <c r="AO92" s="61"/>
      <c r="AP92" s="61"/>
    </row>
    <row r="93" spans="1:42">
      <c r="A93" s="150" t="s">
        <v>73</v>
      </c>
      <c r="B93" s="119" t="s">
        <v>5</v>
      </c>
      <c r="C93" s="123"/>
      <c r="D93" s="270"/>
      <c r="E93" s="136"/>
      <c r="F93" s="270"/>
      <c r="G93" s="136"/>
      <c r="H93" s="243">
        <f>H92+N92</f>
        <v>-998.70000000000027</v>
      </c>
      <c r="I93" s="212">
        <f>I92+O92</f>
        <v>-5.3128434139717422</v>
      </c>
      <c r="J93" s="246"/>
      <c r="K93" s="212"/>
      <c r="L93" s="246"/>
      <c r="M93" s="137"/>
      <c r="N93" s="107"/>
      <c r="O93" s="108"/>
      <c r="P93" s="181"/>
      <c r="Q93" s="185"/>
      <c r="R93" s="61"/>
      <c r="S93" s="61"/>
      <c r="T93" s="61"/>
      <c r="U93" s="61"/>
      <c r="V93" s="61"/>
      <c r="W93" s="61"/>
      <c r="X93" s="61"/>
      <c r="Y93" s="61"/>
      <c r="Z93" s="61"/>
      <c r="AA93" s="61"/>
      <c r="AB93" s="61"/>
      <c r="AC93" s="61"/>
      <c r="AD93" s="61"/>
      <c r="AE93" s="61"/>
      <c r="AF93" s="61"/>
      <c r="AG93" s="61"/>
      <c r="AH93" s="61"/>
      <c r="AI93" s="61"/>
      <c r="AJ93" s="61"/>
      <c r="AK93" s="61"/>
      <c r="AL93" s="61"/>
      <c r="AM93" s="61"/>
      <c r="AN93" s="61"/>
      <c r="AO93" s="61"/>
      <c r="AP93" s="61"/>
    </row>
    <row r="94" spans="1:42">
      <c r="A94" s="99"/>
      <c r="B94" s="97"/>
      <c r="C94" s="96"/>
      <c r="D94" s="227"/>
      <c r="E94" s="91"/>
      <c r="F94" s="227"/>
      <c r="G94" s="91"/>
      <c r="H94" s="227"/>
      <c r="I94" s="91"/>
      <c r="J94" s="229"/>
      <c r="K94" s="91"/>
      <c r="L94" s="229"/>
      <c r="M94" s="92"/>
      <c r="N94" s="111"/>
      <c r="O94" s="112"/>
      <c r="P94" s="182"/>
      <c r="Q94" s="185"/>
      <c r="R94" s="61"/>
      <c r="S94" s="61"/>
      <c r="T94" s="61"/>
      <c r="U94" s="61"/>
      <c r="V94" s="61"/>
      <c r="W94" s="61"/>
      <c r="X94" s="61"/>
      <c r="Y94" s="61"/>
      <c r="Z94" s="61"/>
      <c r="AA94" s="61"/>
      <c r="AB94" s="61"/>
      <c r="AC94" s="61"/>
      <c r="AD94" s="61"/>
      <c r="AE94" s="61"/>
      <c r="AF94" s="61"/>
      <c r="AG94" s="61"/>
      <c r="AH94" s="61"/>
      <c r="AI94" s="61"/>
      <c r="AJ94" s="61"/>
      <c r="AK94" s="61"/>
      <c r="AL94" s="61"/>
      <c r="AM94" s="61"/>
      <c r="AN94" s="61"/>
      <c r="AO94" s="61"/>
      <c r="AP94" s="61"/>
    </row>
    <row r="95" spans="1:42">
      <c r="A95" s="150" t="s">
        <v>74</v>
      </c>
      <c r="B95" s="119" t="s">
        <v>5</v>
      </c>
      <c r="C95" s="123"/>
      <c r="D95" s="270"/>
      <c r="E95" s="136"/>
      <c r="F95" s="270"/>
      <c r="G95" s="136"/>
      <c r="H95" s="243"/>
      <c r="I95" s="212"/>
      <c r="J95" s="246">
        <f>J96-N96</f>
        <v>-999.30000000000018</v>
      </c>
      <c r="K95" s="138">
        <f>K96-O96</f>
        <v>-12.94395321653017</v>
      </c>
      <c r="L95" s="246"/>
      <c r="M95" s="213"/>
      <c r="N95" s="103"/>
      <c r="O95" s="105"/>
      <c r="P95" s="179">
        <v>-13</v>
      </c>
      <c r="Q95" s="184" t="s">
        <v>70</v>
      </c>
      <c r="R95" s="61"/>
      <c r="S95" s="61"/>
      <c r="T95" s="61"/>
      <c r="U95" s="61"/>
      <c r="V95" s="61"/>
      <c r="W95" s="61"/>
      <c r="X95" s="61"/>
      <c r="Y95" s="61"/>
      <c r="Z95" s="61"/>
      <c r="AA95" s="61"/>
      <c r="AB95" s="61"/>
      <c r="AC95" s="61"/>
      <c r="AD95" s="61"/>
      <c r="AE95" s="61"/>
      <c r="AF95" s="61"/>
      <c r="AG95" s="61"/>
      <c r="AH95" s="61"/>
      <c r="AI95" s="61"/>
      <c r="AJ95" s="61"/>
      <c r="AK95" s="61"/>
      <c r="AL95" s="61"/>
      <c r="AM95" s="61"/>
      <c r="AN95" s="61"/>
      <c r="AO95" s="61"/>
      <c r="AP95" s="61"/>
    </row>
    <row r="96" spans="1:42">
      <c r="A96" s="151" t="s">
        <v>75</v>
      </c>
      <c r="B96" s="119" t="s">
        <v>5</v>
      </c>
      <c r="C96" s="123"/>
      <c r="D96" s="270"/>
      <c r="E96" s="136"/>
      <c r="F96" s="270"/>
      <c r="G96" s="136"/>
      <c r="H96" s="243"/>
      <c r="I96" s="212"/>
      <c r="J96" s="246">
        <f>J83</f>
        <v>-999.00000000000023</v>
      </c>
      <c r="K96" s="212">
        <f>K83</f>
        <v>-12.636659172082702</v>
      </c>
      <c r="L96" s="246"/>
      <c r="M96" s="137"/>
      <c r="N96" s="107">
        <f>N38</f>
        <v>0.3</v>
      </c>
      <c r="O96" s="108">
        <f>O38</f>
        <v>0.307294044447468</v>
      </c>
      <c r="P96" s="180"/>
      <c r="Q96" s="186"/>
      <c r="R96" s="61"/>
      <c r="S96" s="61"/>
      <c r="T96" s="61"/>
      <c r="U96" s="61"/>
      <c r="V96" s="61"/>
      <c r="W96" s="61"/>
      <c r="X96" s="61"/>
      <c r="Y96" s="61"/>
      <c r="Z96" s="61"/>
      <c r="AA96" s="61"/>
      <c r="AB96" s="61"/>
      <c r="AC96" s="61"/>
      <c r="AD96" s="61"/>
      <c r="AE96" s="61"/>
      <c r="AF96" s="61"/>
      <c r="AG96" s="61"/>
      <c r="AH96" s="61"/>
      <c r="AI96" s="61"/>
      <c r="AJ96" s="61"/>
      <c r="AK96" s="61"/>
      <c r="AL96" s="61"/>
      <c r="AM96" s="61"/>
      <c r="AN96" s="61"/>
      <c r="AO96" s="61"/>
      <c r="AP96" s="61"/>
    </row>
    <row r="97" spans="1:42">
      <c r="A97" s="150" t="s">
        <v>76</v>
      </c>
      <c r="B97" s="119" t="s">
        <v>5</v>
      </c>
      <c r="C97" s="123"/>
      <c r="D97" s="270"/>
      <c r="E97" s="136"/>
      <c r="F97" s="270"/>
      <c r="G97" s="136"/>
      <c r="H97" s="243"/>
      <c r="I97" s="212"/>
      <c r="J97" s="246">
        <f>J96+N96</f>
        <v>-998.70000000000027</v>
      </c>
      <c r="K97" s="212">
        <f>K96+O96</f>
        <v>-12.329365127635233</v>
      </c>
      <c r="L97" s="246"/>
      <c r="M97" s="137"/>
      <c r="N97" s="107"/>
      <c r="O97" s="108"/>
      <c r="P97" s="181"/>
      <c r="Q97" s="186"/>
      <c r="R97" s="61"/>
      <c r="S97" s="61"/>
      <c r="T97" s="61"/>
      <c r="U97" s="61"/>
      <c r="V97" s="61"/>
      <c r="W97" s="61"/>
      <c r="X97" s="61"/>
      <c r="Y97" s="61"/>
      <c r="Z97" s="61"/>
      <c r="AA97" s="61"/>
      <c r="AB97" s="61"/>
      <c r="AC97" s="61"/>
      <c r="AD97" s="61"/>
      <c r="AE97" s="61"/>
      <c r="AF97" s="61"/>
      <c r="AG97" s="61"/>
      <c r="AH97" s="61"/>
      <c r="AI97" s="61"/>
      <c r="AJ97" s="61"/>
      <c r="AK97" s="61"/>
      <c r="AL97" s="61"/>
      <c r="AM97" s="61"/>
      <c r="AN97" s="61"/>
      <c r="AO97" s="61"/>
      <c r="AP97" s="61"/>
    </row>
    <row r="98" spans="1:42">
      <c r="A98" s="99"/>
      <c r="B98" s="97"/>
      <c r="C98" s="96"/>
      <c r="D98" s="227"/>
      <c r="E98" s="91"/>
      <c r="F98" s="227"/>
      <c r="G98" s="91"/>
      <c r="H98" s="227"/>
      <c r="I98" s="91"/>
      <c r="J98" s="229"/>
      <c r="K98" s="91"/>
      <c r="L98" s="229"/>
      <c r="M98" s="92"/>
      <c r="N98" s="111"/>
      <c r="O98" s="112"/>
      <c r="P98" s="182"/>
      <c r="Q98" s="185"/>
      <c r="R98" s="61"/>
      <c r="S98" s="61"/>
      <c r="T98" s="61"/>
      <c r="U98" s="61"/>
      <c r="V98" s="61"/>
      <c r="W98" s="61"/>
      <c r="X98" s="61"/>
      <c r="Y98" s="61"/>
      <c r="Z98" s="61"/>
      <c r="AA98" s="61"/>
      <c r="AB98" s="61"/>
      <c r="AC98" s="61"/>
      <c r="AD98" s="61"/>
      <c r="AE98" s="61"/>
      <c r="AF98" s="61"/>
      <c r="AG98" s="61"/>
      <c r="AH98" s="61"/>
      <c r="AI98" s="61"/>
      <c r="AJ98" s="61"/>
      <c r="AK98" s="61"/>
      <c r="AL98" s="61"/>
      <c r="AM98" s="61"/>
      <c r="AN98" s="61"/>
      <c r="AO98" s="61"/>
      <c r="AP98" s="61"/>
    </row>
    <row r="99" spans="1:42">
      <c r="A99" s="150" t="s">
        <v>77</v>
      </c>
      <c r="B99" s="119" t="s">
        <v>5</v>
      </c>
      <c r="C99" s="123"/>
      <c r="D99" s="270"/>
      <c r="E99" s="136"/>
      <c r="F99" s="270"/>
      <c r="G99" s="136"/>
      <c r="H99" s="243"/>
      <c r="I99" s="212"/>
      <c r="J99" s="246"/>
      <c r="K99" s="212"/>
      <c r="L99" s="246">
        <f>L100-N100</f>
        <v>-999.30000000000018</v>
      </c>
      <c r="M99" s="139">
        <f>M100-O100</f>
        <v>-11.500000000000002</v>
      </c>
      <c r="N99" s="103"/>
      <c r="O99" s="105"/>
      <c r="P99" s="179">
        <v>-13</v>
      </c>
      <c r="Q99" s="184" t="s">
        <v>70</v>
      </c>
      <c r="R99" s="61"/>
      <c r="S99" s="61"/>
      <c r="T99" s="61"/>
      <c r="U99" s="61"/>
      <c r="V99" s="61"/>
      <c r="W99" s="61"/>
      <c r="X99" s="61"/>
      <c r="Y99" s="61"/>
      <c r="Z99" s="61"/>
      <c r="AA99" s="61"/>
      <c r="AB99" s="61"/>
      <c r="AC99" s="61"/>
      <c r="AD99" s="61"/>
      <c r="AE99" s="61"/>
      <c r="AF99" s="61"/>
      <c r="AG99" s="61"/>
      <c r="AH99" s="61"/>
      <c r="AI99" s="61"/>
      <c r="AJ99" s="61"/>
      <c r="AK99" s="61"/>
      <c r="AL99" s="61"/>
      <c r="AM99" s="61"/>
      <c r="AN99" s="61"/>
      <c r="AO99" s="61"/>
      <c r="AP99" s="61"/>
    </row>
    <row r="100" spans="1:42">
      <c r="A100" s="151" t="s">
        <v>78</v>
      </c>
      <c r="B100" s="119" t="s">
        <v>5</v>
      </c>
      <c r="C100" s="123"/>
      <c r="D100" s="270"/>
      <c r="E100" s="136"/>
      <c r="F100" s="270"/>
      <c r="G100" s="136"/>
      <c r="H100" s="243"/>
      <c r="I100" s="212"/>
      <c r="J100" s="246"/>
      <c r="K100" s="212"/>
      <c r="L100" s="246">
        <f>L83</f>
        <v>-999.00000000000023</v>
      </c>
      <c r="M100" s="137">
        <f>M83</f>
        <v>-11.200000000000001</v>
      </c>
      <c r="N100" s="107">
        <f>N42</f>
        <v>0.3</v>
      </c>
      <c r="O100" s="108">
        <f>O42</f>
        <v>0.3</v>
      </c>
      <c r="P100" s="180"/>
      <c r="Q100" s="186"/>
      <c r="R100" s="61"/>
      <c r="S100" s="61"/>
      <c r="T100" s="61"/>
      <c r="U100" s="61"/>
      <c r="V100" s="61"/>
      <c r="W100" s="61"/>
      <c r="X100" s="61"/>
      <c r="Y100" s="61"/>
      <c r="Z100" s="61"/>
      <c r="AA100" s="61"/>
      <c r="AB100" s="61"/>
      <c r="AC100" s="61"/>
      <c r="AD100" s="61"/>
      <c r="AE100" s="61"/>
      <c r="AF100" s="61"/>
      <c r="AG100" s="61"/>
      <c r="AH100" s="61"/>
      <c r="AI100" s="61"/>
      <c r="AJ100" s="61"/>
      <c r="AK100" s="61"/>
      <c r="AL100" s="61"/>
      <c r="AM100" s="61"/>
      <c r="AN100" s="61"/>
      <c r="AO100" s="61"/>
      <c r="AP100" s="61"/>
    </row>
    <row r="101" spans="1:42">
      <c r="A101" s="150" t="s">
        <v>79</v>
      </c>
      <c r="B101" s="119" t="s">
        <v>5</v>
      </c>
      <c r="C101" s="123"/>
      <c r="D101" s="270"/>
      <c r="E101" s="136"/>
      <c r="F101" s="270"/>
      <c r="G101" s="136"/>
      <c r="H101" s="243"/>
      <c r="I101" s="212"/>
      <c r="J101" s="246"/>
      <c r="K101" s="212"/>
      <c r="L101" s="246">
        <f>L100+N100</f>
        <v>-998.70000000000027</v>
      </c>
      <c r="M101" s="137">
        <f>M100+O100</f>
        <v>-10.9</v>
      </c>
      <c r="N101" s="107"/>
      <c r="O101" s="108"/>
      <c r="P101" s="181"/>
      <c r="Q101" s="186"/>
      <c r="R101" s="61"/>
      <c r="S101" s="61"/>
      <c r="T101" s="61"/>
      <c r="U101" s="61"/>
      <c r="V101" s="61"/>
      <c r="W101" s="61"/>
      <c r="X101" s="61"/>
      <c r="Y101" s="61"/>
      <c r="Z101" s="61"/>
      <c r="AA101" s="61"/>
      <c r="AB101" s="61"/>
      <c r="AC101" s="61"/>
      <c r="AD101" s="61"/>
      <c r="AE101" s="61"/>
      <c r="AF101" s="61"/>
      <c r="AG101" s="61"/>
      <c r="AH101" s="61"/>
      <c r="AI101" s="61"/>
      <c r="AJ101" s="61"/>
      <c r="AK101" s="61"/>
      <c r="AL101" s="61"/>
      <c r="AM101" s="61"/>
      <c r="AN101" s="61"/>
      <c r="AO101" s="61"/>
      <c r="AP101" s="61"/>
    </row>
    <row r="102" spans="1:42">
      <c r="A102" s="99"/>
      <c r="B102" s="97"/>
      <c r="C102" s="96"/>
      <c r="D102" s="227"/>
      <c r="E102" s="91"/>
      <c r="F102" s="227"/>
      <c r="G102" s="91"/>
      <c r="H102" s="227"/>
      <c r="I102" s="91"/>
      <c r="J102" s="229"/>
      <c r="K102" s="91"/>
      <c r="L102" s="229"/>
      <c r="M102" s="92"/>
      <c r="N102" s="114"/>
      <c r="O102" s="115"/>
      <c r="P102" s="183"/>
      <c r="Q102" s="186"/>
      <c r="R102" s="61"/>
      <c r="S102" s="61"/>
      <c r="T102" s="61"/>
      <c r="U102" s="61"/>
      <c r="V102" s="61"/>
      <c r="W102" s="61"/>
      <c r="X102" s="61"/>
      <c r="Y102" s="61"/>
      <c r="Z102" s="61"/>
      <c r="AA102" s="61"/>
      <c r="AB102" s="61"/>
      <c r="AC102" s="61"/>
      <c r="AD102" s="61"/>
      <c r="AE102" s="61"/>
      <c r="AF102" s="61"/>
      <c r="AG102" s="61"/>
      <c r="AH102" s="61"/>
      <c r="AI102" s="61"/>
      <c r="AJ102" s="61"/>
      <c r="AK102" s="61"/>
      <c r="AL102" s="61"/>
      <c r="AM102" s="61"/>
      <c r="AN102" s="61"/>
      <c r="AO102" s="61"/>
      <c r="AP102" s="61"/>
    </row>
    <row r="103" spans="1:42">
      <c r="A103" s="150" t="s">
        <v>81</v>
      </c>
      <c r="B103" s="192" t="s">
        <v>54</v>
      </c>
      <c r="C103" s="123"/>
      <c r="D103" s="270"/>
      <c r="E103" s="136"/>
      <c r="F103" s="270"/>
      <c r="G103" s="136"/>
      <c r="H103" s="243">
        <f>H104-N104</f>
        <v>-1098.5297058540777</v>
      </c>
      <c r="I103" s="138">
        <f>I104-O104</f>
        <v>-104.52970585407783</v>
      </c>
      <c r="J103" s="246"/>
      <c r="K103" s="212"/>
      <c r="L103" s="246"/>
      <c r="M103" s="137"/>
      <c r="N103" s="103"/>
      <c r="O103" s="105"/>
      <c r="P103" s="179">
        <f>-123.5</f>
        <v>-123.5</v>
      </c>
      <c r="Q103" s="184" t="s">
        <v>86</v>
      </c>
      <c r="R103" s="61"/>
      <c r="S103" s="61"/>
      <c r="T103" s="61"/>
      <c r="U103" s="61"/>
      <c r="V103" s="61"/>
      <c r="W103" s="61"/>
      <c r="X103" s="61"/>
      <c r="Y103" s="61"/>
      <c r="Z103" s="61"/>
      <c r="AA103" s="61"/>
      <c r="AB103" s="61"/>
      <c r="AC103" s="61"/>
      <c r="AD103" s="61"/>
      <c r="AE103" s="61"/>
      <c r="AF103" s="61"/>
      <c r="AG103" s="61"/>
      <c r="AH103" s="61"/>
      <c r="AI103" s="61"/>
      <c r="AJ103" s="61"/>
      <c r="AK103" s="61"/>
      <c r="AL103" s="61"/>
      <c r="AM103" s="61"/>
      <c r="AN103" s="61"/>
      <c r="AO103" s="61"/>
      <c r="AP103" s="61"/>
    </row>
    <row r="104" spans="1:42">
      <c r="A104" s="151" t="s">
        <v>82</v>
      </c>
      <c r="B104" s="192" t="s">
        <v>54</v>
      </c>
      <c r="C104" s="123"/>
      <c r="D104" s="270"/>
      <c r="E104" s="136"/>
      <c r="F104" s="270"/>
      <c r="G104" s="136"/>
      <c r="H104" s="243">
        <f>H85</f>
        <v>-1097</v>
      </c>
      <c r="I104" s="212">
        <f>I85</f>
        <v>-103</v>
      </c>
      <c r="J104" s="246"/>
      <c r="K104" s="212"/>
      <c r="L104" s="246"/>
      <c r="M104" s="137"/>
      <c r="N104" s="107">
        <f>N46</f>
        <v>1.5297058540778354</v>
      </c>
      <c r="O104" s="108">
        <f>O46</f>
        <v>1.5297058540778354</v>
      </c>
      <c r="P104" s="180"/>
      <c r="Q104" s="186"/>
      <c r="R104" s="61"/>
      <c r="S104" s="61"/>
      <c r="T104" s="61"/>
      <c r="U104" s="61"/>
      <c r="V104" s="61"/>
      <c r="W104" s="61"/>
      <c r="X104" s="61"/>
      <c r="Y104" s="61"/>
      <c r="Z104" s="61"/>
      <c r="AA104" s="61"/>
      <c r="AB104" s="61"/>
      <c r="AC104" s="61"/>
      <c r="AD104" s="61"/>
      <c r="AE104" s="61"/>
      <c r="AF104" s="61"/>
      <c r="AG104" s="61"/>
      <c r="AH104" s="61"/>
      <c r="AI104" s="61"/>
      <c r="AJ104" s="61"/>
      <c r="AK104" s="61"/>
      <c r="AL104" s="61"/>
      <c r="AM104" s="61"/>
      <c r="AN104" s="61"/>
      <c r="AO104" s="61"/>
      <c r="AP104" s="61"/>
    </row>
    <row r="105" spans="1:42">
      <c r="A105" s="150" t="s">
        <v>80</v>
      </c>
      <c r="B105" s="192" t="s">
        <v>54</v>
      </c>
      <c r="C105" s="123"/>
      <c r="D105" s="270"/>
      <c r="E105" s="136"/>
      <c r="F105" s="270"/>
      <c r="G105" s="136"/>
      <c r="H105" s="243">
        <f>H104+N104</f>
        <v>-1095.4702941459223</v>
      </c>
      <c r="I105" s="212">
        <f>I104+O104</f>
        <v>-101.47029414592217</v>
      </c>
      <c r="J105" s="246"/>
      <c r="K105" s="212"/>
      <c r="L105" s="246"/>
      <c r="M105" s="137"/>
      <c r="N105" s="103"/>
      <c r="O105" s="105"/>
      <c r="P105" s="180"/>
      <c r="Q105" s="186"/>
      <c r="R105" s="61"/>
      <c r="S105" s="61"/>
      <c r="T105" s="61"/>
      <c r="U105" s="61"/>
      <c r="V105" s="61"/>
      <c r="W105" s="61"/>
      <c r="X105" s="61"/>
      <c r="Y105" s="61"/>
      <c r="Z105" s="61"/>
      <c r="AA105" s="61"/>
      <c r="AB105" s="61"/>
      <c r="AC105" s="61"/>
      <c r="AD105" s="61"/>
      <c r="AE105" s="61"/>
      <c r="AF105" s="61"/>
      <c r="AG105" s="61"/>
      <c r="AH105" s="61"/>
      <c r="AI105" s="61"/>
      <c r="AJ105" s="61"/>
      <c r="AK105" s="61"/>
      <c r="AL105" s="61"/>
      <c r="AM105" s="61"/>
      <c r="AN105" s="61"/>
      <c r="AO105" s="61"/>
      <c r="AP105" s="61"/>
    </row>
    <row r="106" spans="1:42">
      <c r="A106" s="99"/>
      <c r="B106" s="97"/>
      <c r="C106" s="96"/>
      <c r="D106" s="227"/>
      <c r="E106" s="91"/>
      <c r="F106" s="227"/>
      <c r="G106" s="91"/>
      <c r="H106" s="227"/>
      <c r="I106" s="91"/>
      <c r="J106" s="229"/>
      <c r="K106" s="91"/>
      <c r="L106" s="229"/>
      <c r="M106" s="92"/>
      <c r="N106" s="114"/>
      <c r="O106" s="115"/>
      <c r="P106" s="183"/>
      <c r="Q106" s="187"/>
      <c r="R106" s="61"/>
      <c r="S106" s="61"/>
      <c r="T106" s="61"/>
      <c r="U106" s="61"/>
      <c r="V106" s="61"/>
      <c r="W106" s="61"/>
      <c r="X106" s="61"/>
      <c r="Y106" s="61"/>
      <c r="Z106" s="61"/>
      <c r="AA106" s="61"/>
      <c r="AB106" s="61"/>
      <c r="AC106" s="61"/>
      <c r="AD106" s="61"/>
      <c r="AE106" s="61"/>
      <c r="AF106" s="61"/>
      <c r="AG106" s="61"/>
      <c r="AH106" s="61"/>
      <c r="AI106" s="61"/>
      <c r="AJ106" s="61"/>
      <c r="AK106" s="61"/>
      <c r="AL106" s="61"/>
      <c r="AM106" s="61"/>
      <c r="AN106" s="61"/>
      <c r="AO106" s="61"/>
      <c r="AP106" s="61"/>
    </row>
    <row r="107" spans="1:42">
      <c r="A107" s="150" t="s">
        <v>83</v>
      </c>
      <c r="B107" s="192" t="s">
        <v>54</v>
      </c>
      <c r="C107" s="123"/>
      <c r="D107" s="270"/>
      <c r="E107" s="136"/>
      <c r="F107" s="270"/>
      <c r="G107" s="136"/>
      <c r="H107" s="243"/>
      <c r="I107" s="212"/>
      <c r="J107" s="246">
        <f>J108-N108</f>
        <v>-1098.5297058540777</v>
      </c>
      <c r="K107" s="138">
        <f>K108-O108</f>
        <v>-110.72970585407784</v>
      </c>
      <c r="L107" s="246"/>
      <c r="M107" s="213"/>
      <c r="N107" s="103"/>
      <c r="O107" s="105"/>
      <c r="P107" s="179">
        <f>-123.5</f>
        <v>-123.5</v>
      </c>
      <c r="Q107" s="184" t="s">
        <v>86</v>
      </c>
      <c r="R107" s="61"/>
      <c r="S107" s="61"/>
      <c r="T107" s="61"/>
      <c r="U107" s="61"/>
      <c r="V107" s="61"/>
      <c r="W107" s="61"/>
      <c r="X107" s="61"/>
      <c r="Y107" s="61"/>
      <c r="Z107" s="61"/>
      <c r="AA107" s="61"/>
      <c r="AB107" s="61"/>
      <c r="AC107" s="61"/>
      <c r="AD107" s="61"/>
      <c r="AE107" s="61"/>
      <c r="AF107" s="61"/>
      <c r="AG107" s="61"/>
      <c r="AH107" s="61"/>
      <c r="AI107" s="61"/>
      <c r="AJ107" s="61"/>
      <c r="AK107" s="61"/>
      <c r="AL107" s="61"/>
      <c r="AM107" s="61"/>
      <c r="AN107" s="61"/>
      <c r="AO107" s="61"/>
      <c r="AP107" s="61"/>
    </row>
    <row r="108" spans="1:42">
      <c r="A108" s="151" t="s">
        <v>84</v>
      </c>
      <c r="B108" s="192" t="s">
        <v>54</v>
      </c>
      <c r="C108" s="123"/>
      <c r="D108" s="270"/>
      <c r="E108" s="136"/>
      <c r="F108" s="270"/>
      <c r="G108" s="136"/>
      <c r="H108" s="243"/>
      <c r="I108" s="212"/>
      <c r="J108" s="246">
        <f>J85</f>
        <v>-1097</v>
      </c>
      <c r="K108" s="212">
        <f>K85</f>
        <v>-109.2</v>
      </c>
      <c r="L108" s="246"/>
      <c r="M108" s="137"/>
      <c r="N108" s="107">
        <f>N50</f>
        <v>1.5297058540778354</v>
      </c>
      <c r="O108" s="108">
        <f>O50</f>
        <v>1.5297058540778354</v>
      </c>
      <c r="P108" s="180"/>
      <c r="Q108" s="187"/>
      <c r="R108" s="61"/>
      <c r="S108" s="61"/>
      <c r="T108" s="61"/>
      <c r="U108" s="61"/>
      <c r="V108" s="61"/>
      <c r="W108" s="61"/>
      <c r="X108" s="61"/>
      <c r="Y108" s="61"/>
      <c r="Z108" s="61"/>
      <c r="AA108" s="61"/>
      <c r="AB108" s="61"/>
      <c r="AC108" s="61"/>
      <c r="AD108" s="61"/>
      <c r="AE108" s="61"/>
      <c r="AF108" s="61"/>
      <c r="AG108" s="61"/>
      <c r="AH108" s="61"/>
      <c r="AI108" s="61"/>
      <c r="AJ108" s="61"/>
      <c r="AK108" s="61"/>
      <c r="AL108" s="61"/>
      <c r="AM108" s="61"/>
      <c r="AN108" s="61"/>
      <c r="AO108" s="61"/>
      <c r="AP108" s="61"/>
    </row>
    <row r="109" spans="1:42">
      <c r="A109" s="150" t="s">
        <v>85</v>
      </c>
      <c r="B109" s="192" t="s">
        <v>54</v>
      </c>
      <c r="C109" s="123"/>
      <c r="D109" s="270"/>
      <c r="E109" s="136"/>
      <c r="F109" s="270"/>
      <c r="G109" s="136"/>
      <c r="H109" s="243"/>
      <c r="I109" s="212"/>
      <c r="J109" s="246">
        <f>J108+N108</f>
        <v>-1095.4702941459223</v>
      </c>
      <c r="K109" s="212">
        <f>K108+O108</f>
        <v>-107.67029414592217</v>
      </c>
      <c r="L109" s="246"/>
      <c r="M109" s="137"/>
      <c r="N109" s="103"/>
      <c r="O109" s="105"/>
      <c r="P109" s="181"/>
      <c r="Q109" s="187"/>
      <c r="R109" s="61"/>
      <c r="S109" s="61"/>
      <c r="T109" s="61"/>
      <c r="U109" s="61"/>
      <c r="V109" s="61"/>
      <c r="W109" s="61"/>
      <c r="X109" s="61"/>
      <c r="Y109" s="61"/>
      <c r="Z109" s="61"/>
      <c r="AA109" s="61"/>
      <c r="AB109" s="61"/>
      <c r="AC109" s="61"/>
      <c r="AD109" s="61"/>
      <c r="AE109" s="61"/>
      <c r="AF109" s="61"/>
      <c r="AG109" s="61"/>
      <c r="AH109" s="61"/>
      <c r="AI109" s="61"/>
      <c r="AJ109" s="61"/>
      <c r="AK109" s="61"/>
      <c r="AL109" s="61"/>
      <c r="AM109" s="61"/>
      <c r="AN109" s="61"/>
      <c r="AO109" s="61"/>
      <c r="AP109" s="61"/>
    </row>
    <row r="110" spans="1:42">
      <c r="A110" s="99"/>
      <c r="B110" s="97"/>
      <c r="C110" s="96"/>
      <c r="D110" s="227"/>
      <c r="E110" s="91"/>
      <c r="F110" s="227"/>
      <c r="G110" s="91"/>
      <c r="H110" s="227"/>
      <c r="I110" s="91"/>
      <c r="J110" s="229"/>
      <c r="K110" s="91"/>
      <c r="L110" s="229"/>
      <c r="M110" s="92"/>
      <c r="N110" s="114"/>
      <c r="O110" s="115"/>
      <c r="P110" s="183"/>
      <c r="Q110" s="187"/>
      <c r="R110" s="61"/>
      <c r="S110" s="61"/>
      <c r="T110" s="61"/>
      <c r="U110" s="61"/>
      <c r="V110" s="61"/>
      <c r="W110" s="61"/>
      <c r="X110" s="61"/>
      <c r="Y110" s="61"/>
      <c r="Z110" s="61"/>
      <c r="AA110" s="61"/>
      <c r="AB110" s="61"/>
      <c r="AC110" s="61"/>
      <c r="AD110" s="61"/>
      <c r="AE110" s="61"/>
      <c r="AF110" s="61"/>
      <c r="AG110" s="61"/>
      <c r="AH110" s="61"/>
      <c r="AI110" s="61"/>
      <c r="AJ110" s="61"/>
      <c r="AK110" s="61"/>
      <c r="AL110" s="61"/>
      <c r="AM110" s="61"/>
      <c r="AN110" s="61"/>
      <c r="AO110" s="61"/>
      <c r="AP110" s="61"/>
    </row>
    <row r="111" spans="1:42">
      <c r="A111" s="150" t="s">
        <v>87</v>
      </c>
      <c r="B111" s="192" t="s">
        <v>54</v>
      </c>
      <c r="C111" s="123"/>
      <c r="D111" s="270"/>
      <c r="E111" s="136"/>
      <c r="F111" s="270"/>
      <c r="G111" s="136"/>
      <c r="H111" s="243"/>
      <c r="I111" s="212"/>
      <c r="J111" s="246"/>
      <c r="K111" s="212"/>
      <c r="L111" s="246">
        <f>L112-N112</f>
        <v>-1098.5297058540777</v>
      </c>
      <c r="M111" s="139">
        <f>M112-O112</f>
        <v>-110.72970585407784</v>
      </c>
      <c r="N111" s="103"/>
      <c r="O111" s="105"/>
      <c r="P111" s="179">
        <f>-123.5</f>
        <v>-123.5</v>
      </c>
      <c r="Q111" s="184" t="s">
        <v>86</v>
      </c>
      <c r="R111" s="61"/>
      <c r="S111" s="61"/>
      <c r="T111" s="61"/>
      <c r="U111" s="61"/>
      <c r="V111" s="61"/>
      <c r="W111" s="61"/>
      <c r="X111" s="61"/>
      <c r="Y111" s="61"/>
      <c r="Z111" s="61"/>
      <c r="AA111" s="61"/>
      <c r="AB111" s="61"/>
      <c r="AC111" s="61"/>
      <c r="AD111" s="61"/>
      <c r="AE111" s="61"/>
      <c r="AF111" s="61"/>
      <c r="AG111" s="61"/>
      <c r="AH111" s="61"/>
      <c r="AI111" s="61"/>
      <c r="AJ111" s="61"/>
      <c r="AK111" s="61"/>
      <c r="AL111" s="61"/>
      <c r="AM111" s="61"/>
      <c r="AN111" s="61"/>
      <c r="AO111" s="61"/>
      <c r="AP111" s="61"/>
    </row>
    <row r="112" spans="1:42">
      <c r="A112" s="151" t="s">
        <v>88</v>
      </c>
      <c r="B112" s="192" t="s">
        <v>54</v>
      </c>
      <c r="C112" s="123"/>
      <c r="D112" s="270"/>
      <c r="E112" s="136"/>
      <c r="F112" s="270"/>
      <c r="G112" s="136"/>
      <c r="H112" s="243"/>
      <c r="I112" s="212"/>
      <c r="J112" s="246"/>
      <c r="K112" s="212"/>
      <c r="L112" s="246">
        <f>L84</f>
        <v>-1097</v>
      </c>
      <c r="M112" s="137">
        <f>M84</f>
        <v>-109.2</v>
      </c>
      <c r="N112" s="107">
        <f>N54</f>
        <v>1.5297058540778354</v>
      </c>
      <c r="O112" s="108">
        <f>O54</f>
        <v>1.5297058540778354</v>
      </c>
      <c r="P112" s="180"/>
      <c r="Q112" s="187"/>
      <c r="R112" s="61"/>
      <c r="S112" s="61"/>
      <c r="T112" s="61"/>
      <c r="U112" s="61"/>
      <c r="V112" s="61"/>
      <c r="W112" s="61"/>
      <c r="X112" s="61"/>
      <c r="Y112" s="61"/>
      <c r="Z112" s="61"/>
      <c r="AA112" s="61"/>
      <c r="AB112" s="61"/>
      <c r="AC112" s="61"/>
      <c r="AD112" s="61"/>
      <c r="AE112" s="61"/>
      <c r="AF112" s="61"/>
      <c r="AG112" s="61"/>
      <c r="AH112" s="61"/>
      <c r="AI112" s="61"/>
      <c r="AJ112" s="61"/>
      <c r="AK112" s="61"/>
      <c r="AL112" s="61"/>
      <c r="AM112" s="61"/>
      <c r="AN112" s="61"/>
      <c r="AO112" s="61"/>
      <c r="AP112" s="61"/>
    </row>
    <row r="113" spans="1:42">
      <c r="A113" s="150" t="s">
        <v>89</v>
      </c>
      <c r="B113" s="192" t="s">
        <v>54</v>
      </c>
      <c r="C113" s="123"/>
      <c r="D113" s="270"/>
      <c r="E113" s="136"/>
      <c r="F113" s="270"/>
      <c r="G113" s="136"/>
      <c r="H113" s="243"/>
      <c r="I113" s="212"/>
      <c r="J113" s="246"/>
      <c r="K113" s="212"/>
      <c r="L113" s="246">
        <f>L112+N112</f>
        <v>-1095.4702941459223</v>
      </c>
      <c r="M113" s="137">
        <f>M112+O112</f>
        <v>-107.67029414592217</v>
      </c>
      <c r="N113" s="103"/>
      <c r="O113" s="105"/>
      <c r="P113" s="181"/>
      <c r="Q113" s="187"/>
      <c r="R113" s="61"/>
      <c r="S113" s="61"/>
      <c r="T113" s="61"/>
      <c r="U113" s="61"/>
      <c r="V113" s="61"/>
      <c r="W113" s="61"/>
      <c r="X113" s="61"/>
      <c r="Y113" s="61"/>
      <c r="Z113" s="61"/>
      <c r="AA113" s="61"/>
      <c r="AB113" s="61"/>
      <c r="AC113" s="61"/>
      <c r="AD113" s="61"/>
      <c r="AE113" s="61"/>
      <c r="AF113" s="61"/>
      <c r="AG113" s="61"/>
      <c r="AH113" s="61"/>
      <c r="AI113" s="61"/>
      <c r="AJ113" s="61"/>
      <c r="AK113" s="61"/>
      <c r="AL113" s="61"/>
      <c r="AM113" s="61"/>
      <c r="AN113" s="61"/>
      <c r="AO113" s="61"/>
      <c r="AP113" s="61"/>
    </row>
    <row r="114" spans="1:42">
      <c r="A114" s="99"/>
      <c r="B114" s="141"/>
      <c r="C114" s="140"/>
      <c r="D114" s="271"/>
      <c r="E114" s="140"/>
      <c r="F114" s="271"/>
      <c r="G114" s="140"/>
      <c r="H114" s="235"/>
      <c r="I114" s="144"/>
      <c r="J114" s="247"/>
      <c r="K114" s="144"/>
      <c r="L114" s="247"/>
      <c r="M114" s="141"/>
      <c r="N114" s="2"/>
      <c r="O114" s="140"/>
      <c r="P114" s="183"/>
      <c r="Q114" s="187"/>
      <c r="R114" s="61"/>
      <c r="S114" s="61"/>
      <c r="T114" s="61"/>
      <c r="U114" s="61"/>
      <c r="V114" s="61"/>
      <c r="W114" s="61"/>
      <c r="X114" s="61"/>
      <c r="Y114" s="61"/>
      <c r="Z114" s="61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  <c r="AK114" s="61"/>
      <c r="AL114" s="61"/>
      <c r="AM114" s="61"/>
      <c r="AN114" s="61"/>
      <c r="AO114" s="61"/>
      <c r="AP114" s="61"/>
    </row>
    <row r="115" spans="1:42">
      <c r="A115" s="150" t="s">
        <v>120</v>
      </c>
      <c r="B115" s="192" t="s">
        <v>55</v>
      </c>
      <c r="C115" s="123"/>
      <c r="D115" s="273">
        <f>D116-N116</f>
        <v>-71.548154103175762</v>
      </c>
      <c r="E115" s="138">
        <f>E116-O116</f>
        <v>-70.112901914615108</v>
      </c>
      <c r="F115" s="270"/>
      <c r="G115" s="136"/>
      <c r="H115" s="244"/>
      <c r="I115" s="214"/>
      <c r="J115" s="248"/>
      <c r="K115" s="214"/>
      <c r="L115" s="248"/>
      <c r="M115" s="143"/>
      <c r="N115" s="102"/>
      <c r="O115" s="142"/>
      <c r="P115" s="179">
        <f>-117.5+10*LOG((9.36*10^6)/(D5*10^3))</f>
        <v>-89.548154103175762</v>
      </c>
      <c r="Q115" s="184" t="s">
        <v>92</v>
      </c>
      <c r="R115" s="61"/>
      <c r="S115" s="61"/>
      <c r="T115" s="61"/>
      <c r="U115" s="61"/>
      <c r="V115" s="61"/>
      <c r="W115" s="61"/>
      <c r="X115" s="61"/>
      <c r="Y115" s="61"/>
      <c r="Z115" s="61"/>
      <c r="AA115" s="61"/>
      <c r="AB115" s="61"/>
      <c r="AC115" s="61"/>
      <c r="AD115" s="61"/>
      <c r="AE115" s="61"/>
      <c r="AF115" s="61"/>
      <c r="AG115" s="61"/>
      <c r="AH115" s="61"/>
      <c r="AI115" s="61"/>
      <c r="AJ115" s="61"/>
      <c r="AK115" s="61"/>
      <c r="AL115" s="61"/>
      <c r="AM115" s="61"/>
      <c r="AN115" s="61"/>
      <c r="AO115" s="61"/>
      <c r="AP115" s="61"/>
    </row>
    <row r="116" spans="1:42">
      <c r="A116" s="151" t="s">
        <v>121</v>
      </c>
      <c r="B116" s="192" t="s">
        <v>55</v>
      </c>
      <c r="C116" s="123"/>
      <c r="D116" s="270">
        <f>D86</f>
        <v>-70.048154103175762</v>
      </c>
      <c r="E116" s="136">
        <f>E86</f>
        <v>-68.611494931093063</v>
      </c>
      <c r="F116" s="270"/>
      <c r="G116" s="136"/>
      <c r="H116" s="244"/>
      <c r="I116" s="214"/>
      <c r="J116" s="248"/>
      <c r="K116" s="214"/>
      <c r="L116" s="248"/>
      <c r="M116" s="143"/>
      <c r="N116" s="107">
        <f t="shared" ref="N116:O116" si="21">N58</f>
        <v>1.5</v>
      </c>
      <c r="O116" s="108">
        <f t="shared" si="21"/>
        <v>1.5014069835220452</v>
      </c>
      <c r="P116" s="180"/>
      <c r="Q116" s="187"/>
      <c r="R116" s="61"/>
      <c r="S116" s="61"/>
      <c r="T116" s="61"/>
      <c r="U116" s="61"/>
      <c r="V116" s="61"/>
      <c r="W116" s="61"/>
      <c r="X116" s="61"/>
      <c r="Y116" s="61"/>
      <c r="Z116" s="61"/>
      <c r="AA116" s="61"/>
      <c r="AB116" s="61"/>
      <c r="AC116" s="61"/>
      <c r="AD116" s="61"/>
      <c r="AE116" s="61"/>
      <c r="AF116" s="61"/>
      <c r="AG116" s="61"/>
      <c r="AH116" s="61"/>
      <c r="AI116" s="61"/>
      <c r="AJ116" s="61"/>
      <c r="AK116" s="61"/>
      <c r="AL116" s="61"/>
      <c r="AM116" s="61"/>
      <c r="AN116" s="61"/>
      <c r="AO116" s="61"/>
      <c r="AP116" s="61"/>
    </row>
    <row r="117" spans="1:42">
      <c r="A117" s="150" t="s">
        <v>122</v>
      </c>
      <c r="B117" s="192" t="s">
        <v>55</v>
      </c>
      <c r="C117" s="123"/>
      <c r="D117" s="273">
        <f>D116+N116</f>
        <v>-68.548154103175762</v>
      </c>
      <c r="E117" s="138">
        <f>E116+O116</f>
        <v>-67.110087947571017</v>
      </c>
      <c r="F117" s="270"/>
      <c r="G117" s="136"/>
      <c r="H117" s="244"/>
      <c r="I117" s="214"/>
      <c r="J117" s="248"/>
      <c r="K117" s="214"/>
      <c r="L117" s="248"/>
      <c r="M117" s="143"/>
      <c r="N117" s="102"/>
      <c r="O117" s="142"/>
      <c r="P117" s="179">
        <v>-50</v>
      </c>
      <c r="Q117" s="184" t="s">
        <v>93</v>
      </c>
      <c r="R117" s="61"/>
      <c r="S117" s="61"/>
      <c r="T117" s="61"/>
      <c r="U117" s="61"/>
      <c r="V117" s="61"/>
      <c r="W117" s="61"/>
      <c r="X117" s="61"/>
      <c r="Y117" s="61"/>
      <c r="Z117" s="61"/>
      <c r="AA117" s="61"/>
      <c r="AB117" s="61"/>
      <c r="AC117" s="61"/>
      <c r="AD117" s="61"/>
      <c r="AE117" s="61"/>
      <c r="AF117" s="61"/>
      <c r="AG117" s="61"/>
      <c r="AH117" s="61"/>
      <c r="AI117" s="61"/>
      <c r="AJ117" s="61"/>
      <c r="AK117" s="61"/>
      <c r="AL117" s="61"/>
      <c r="AM117" s="61"/>
      <c r="AN117" s="61"/>
      <c r="AO117" s="61"/>
      <c r="AP117" s="61"/>
    </row>
    <row r="118" spans="1:42">
      <c r="A118" s="99"/>
      <c r="B118" s="141"/>
      <c r="C118" s="140"/>
      <c r="D118" s="271"/>
      <c r="E118" s="140"/>
      <c r="F118" s="271"/>
      <c r="G118" s="140"/>
      <c r="H118" s="235"/>
      <c r="I118" s="144"/>
      <c r="J118" s="247"/>
      <c r="K118" s="144"/>
      <c r="L118" s="247"/>
      <c r="M118" s="141"/>
      <c r="N118" s="2"/>
      <c r="O118" s="140"/>
      <c r="P118" s="183"/>
      <c r="Q118" s="187"/>
      <c r="R118" s="61"/>
      <c r="S118" s="61"/>
      <c r="T118" s="61"/>
      <c r="U118" s="61"/>
      <c r="V118" s="61"/>
      <c r="W118" s="61"/>
      <c r="X118" s="61"/>
      <c r="Y118" s="61"/>
      <c r="Z118" s="61"/>
      <c r="AA118" s="61"/>
      <c r="AB118" s="61"/>
      <c r="AC118" s="61"/>
      <c r="AD118" s="61"/>
      <c r="AE118" s="61"/>
      <c r="AF118" s="61"/>
      <c r="AG118" s="61"/>
      <c r="AH118" s="61"/>
      <c r="AI118" s="61"/>
      <c r="AJ118" s="61"/>
      <c r="AK118" s="61"/>
      <c r="AL118" s="61"/>
      <c r="AM118" s="61"/>
      <c r="AN118" s="61"/>
      <c r="AO118" s="61"/>
      <c r="AP118" s="61"/>
    </row>
    <row r="119" spans="1:42">
      <c r="A119" s="150" t="s">
        <v>123</v>
      </c>
      <c r="B119" s="192" t="s">
        <v>55</v>
      </c>
      <c r="C119" s="123"/>
      <c r="D119" s="270"/>
      <c r="E119" s="136"/>
      <c r="F119" s="286">
        <f>F120-N120</f>
        <v>-71.548154103175762</v>
      </c>
      <c r="G119" s="138">
        <f>G120-O120</f>
        <v>-71.230727416631311</v>
      </c>
      <c r="H119" s="244"/>
      <c r="I119" s="214"/>
      <c r="J119" s="248"/>
      <c r="K119" s="214"/>
      <c r="L119" s="248"/>
      <c r="M119" s="143"/>
      <c r="N119" s="102"/>
      <c r="O119" s="142"/>
      <c r="P119" s="179">
        <f>-117.5+10*LOG((9.36*10^6)/(D5*10^3))</f>
        <v>-89.548154103175762</v>
      </c>
      <c r="Q119" s="184" t="s">
        <v>92</v>
      </c>
      <c r="R119" s="61"/>
      <c r="S119" s="61"/>
      <c r="T119" s="61"/>
      <c r="U119" s="61"/>
      <c r="V119" s="61"/>
      <c r="W119" s="61"/>
      <c r="X119" s="61"/>
      <c r="Y119" s="61"/>
      <c r="Z119" s="61"/>
      <c r="AA119" s="61"/>
      <c r="AB119" s="61"/>
      <c r="AC119" s="61"/>
      <c r="AD119" s="61"/>
      <c r="AE119" s="61"/>
      <c r="AF119" s="61"/>
      <c r="AG119" s="61"/>
      <c r="AH119" s="61"/>
      <c r="AI119" s="61"/>
      <c r="AJ119" s="61"/>
      <c r="AK119" s="61"/>
      <c r="AL119" s="61"/>
      <c r="AM119" s="61"/>
      <c r="AN119" s="61"/>
      <c r="AO119" s="61"/>
      <c r="AP119" s="61"/>
    </row>
    <row r="120" spans="1:42">
      <c r="A120" s="151" t="s">
        <v>124</v>
      </c>
      <c r="B120" s="192" t="s">
        <v>55</v>
      </c>
      <c r="C120" s="123"/>
      <c r="D120" s="270"/>
      <c r="E120" s="136"/>
      <c r="F120" s="270">
        <f>F86</f>
        <v>-70.048154103175762</v>
      </c>
      <c r="G120" s="136">
        <f>G86</f>
        <v>-69.730605546146563</v>
      </c>
      <c r="H120" s="244"/>
      <c r="I120" s="214"/>
      <c r="J120" s="248"/>
      <c r="K120" s="214"/>
      <c r="L120" s="248"/>
      <c r="M120" s="143"/>
      <c r="N120" s="107">
        <f t="shared" ref="N120:O120" si="22">N62</f>
        <v>1.5</v>
      </c>
      <c r="O120" s="108">
        <f t="shared" si="22"/>
        <v>1.5001218704847441</v>
      </c>
      <c r="P120" s="180"/>
      <c r="Q120" s="187"/>
      <c r="R120" s="61"/>
      <c r="S120" s="61"/>
      <c r="T120" s="61"/>
      <c r="U120" s="61"/>
      <c r="V120" s="61"/>
      <c r="W120" s="61"/>
      <c r="X120" s="61"/>
      <c r="Y120" s="61"/>
      <c r="Z120" s="61"/>
      <c r="AA120" s="61"/>
      <c r="AB120" s="61"/>
      <c r="AC120" s="61"/>
      <c r="AD120" s="61"/>
      <c r="AE120" s="61"/>
      <c r="AF120" s="61"/>
      <c r="AG120" s="61"/>
      <c r="AH120" s="61"/>
      <c r="AI120" s="61"/>
      <c r="AJ120" s="61"/>
      <c r="AK120" s="61"/>
      <c r="AL120" s="61"/>
      <c r="AM120" s="61"/>
      <c r="AN120" s="61"/>
      <c r="AO120" s="61"/>
      <c r="AP120" s="61"/>
    </row>
    <row r="121" spans="1:42">
      <c r="A121" s="150" t="s">
        <v>125</v>
      </c>
      <c r="B121" s="192" t="s">
        <v>55</v>
      </c>
      <c r="C121" s="123"/>
      <c r="D121" s="270"/>
      <c r="E121" s="136"/>
      <c r="F121" s="273">
        <f>F120+N120</f>
        <v>-68.548154103175762</v>
      </c>
      <c r="G121" s="138">
        <f>G120+O120</f>
        <v>-68.230483675661816</v>
      </c>
      <c r="H121" s="244"/>
      <c r="I121" s="214"/>
      <c r="J121" s="248"/>
      <c r="K121" s="214"/>
      <c r="L121" s="248"/>
      <c r="M121" s="143"/>
      <c r="N121" s="102"/>
      <c r="O121" s="142"/>
      <c r="P121" s="179">
        <v>-50</v>
      </c>
      <c r="Q121" s="184" t="s">
        <v>93</v>
      </c>
      <c r="R121" s="61"/>
      <c r="S121" s="61"/>
      <c r="T121" s="61"/>
      <c r="U121" s="61"/>
      <c r="V121" s="61"/>
      <c r="W121" s="61"/>
      <c r="X121" s="61"/>
      <c r="Y121" s="61"/>
      <c r="Z121" s="61"/>
      <c r="AA121" s="61"/>
      <c r="AB121" s="61"/>
      <c r="AC121" s="61"/>
      <c r="AD121" s="61"/>
      <c r="AE121" s="61"/>
      <c r="AF121" s="61"/>
      <c r="AG121" s="61"/>
      <c r="AH121" s="61"/>
      <c r="AI121" s="61"/>
      <c r="AJ121" s="61"/>
      <c r="AK121" s="61"/>
      <c r="AL121" s="61"/>
      <c r="AM121" s="61"/>
      <c r="AN121" s="61"/>
      <c r="AO121" s="61"/>
      <c r="AP121" s="61"/>
    </row>
    <row r="122" spans="1:42">
      <c r="A122" s="99"/>
      <c r="B122" s="97"/>
      <c r="C122" s="96"/>
      <c r="D122" s="227"/>
      <c r="E122" s="91"/>
      <c r="F122" s="227"/>
      <c r="G122" s="91"/>
      <c r="H122" s="235"/>
      <c r="I122" s="144"/>
      <c r="J122" s="247"/>
      <c r="K122" s="144"/>
      <c r="L122" s="247"/>
      <c r="M122" s="145"/>
      <c r="N122" s="99"/>
      <c r="O122" s="144"/>
      <c r="P122" s="183"/>
      <c r="Q122" s="187"/>
      <c r="R122" s="61"/>
      <c r="S122" s="61"/>
      <c r="T122" s="61"/>
      <c r="U122" s="61"/>
      <c r="V122" s="61"/>
      <c r="W122" s="61"/>
      <c r="X122" s="61"/>
      <c r="Y122" s="61"/>
      <c r="Z122" s="61"/>
      <c r="AA122" s="61"/>
      <c r="AB122" s="61"/>
      <c r="AC122" s="61"/>
      <c r="AD122" s="61"/>
      <c r="AE122" s="61"/>
      <c r="AF122" s="61"/>
      <c r="AG122" s="61"/>
      <c r="AH122" s="61"/>
      <c r="AI122" s="61"/>
      <c r="AJ122" s="61"/>
      <c r="AK122" s="61"/>
      <c r="AL122" s="61"/>
      <c r="AM122" s="61"/>
      <c r="AN122" s="61"/>
      <c r="AO122" s="61"/>
      <c r="AP122" s="61"/>
    </row>
    <row r="123" spans="1:42" ht="13.5" thickBot="1">
      <c r="A123" s="35" t="s">
        <v>26</v>
      </c>
      <c r="B123" s="54"/>
      <c r="C123" s="36"/>
      <c r="D123" s="272"/>
      <c r="E123" s="36"/>
      <c r="F123" s="272"/>
      <c r="G123" s="36"/>
      <c r="H123" s="245"/>
      <c r="I123" s="221"/>
      <c r="J123" s="249"/>
      <c r="K123" s="221"/>
      <c r="L123" s="249"/>
      <c r="M123" s="53"/>
      <c r="N123" s="52"/>
      <c r="O123" s="34"/>
      <c r="P123" s="53"/>
      <c r="Q123" s="26" t="s">
        <v>27</v>
      </c>
    </row>
    <row r="124" spans="1:42">
      <c r="Q124" s="21"/>
    </row>
    <row r="125" spans="1:42">
      <c r="Q125" s="21" t="s">
        <v>40</v>
      </c>
    </row>
  </sheetData>
  <mergeCells count="32">
    <mergeCell ref="L2:M2"/>
    <mergeCell ref="L16:M16"/>
    <mergeCell ref="L25:M25"/>
    <mergeCell ref="L31:M31"/>
    <mergeCell ref="L73:M73"/>
    <mergeCell ref="D2:E2"/>
    <mergeCell ref="H2:I2"/>
    <mergeCell ref="J2:K2"/>
    <mergeCell ref="D16:E16"/>
    <mergeCell ref="H16:I16"/>
    <mergeCell ref="J16:K16"/>
    <mergeCell ref="F2:G2"/>
    <mergeCell ref="F16:G16"/>
    <mergeCell ref="D25:E25"/>
    <mergeCell ref="H25:I25"/>
    <mergeCell ref="J25:K25"/>
    <mergeCell ref="D31:E31"/>
    <mergeCell ref="H31:I31"/>
    <mergeCell ref="J31:K31"/>
    <mergeCell ref="F25:G25"/>
    <mergeCell ref="N31:O31"/>
    <mergeCell ref="D73:E73"/>
    <mergeCell ref="H73:I73"/>
    <mergeCell ref="J73:K73"/>
    <mergeCell ref="D89:E89"/>
    <mergeCell ref="H89:I89"/>
    <mergeCell ref="J89:K89"/>
    <mergeCell ref="N89:O89"/>
    <mergeCell ref="L89:M89"/>
    <mergeCell ref="F31:G31"/>
    <mergeCell ref="F73:G73"/>
    <mergeCell ref="F89:G89"/>
  </mergeCells>
  <conditionalFormatting sqref="Q123">
    <cfRule type="cellIs" dxfId="33" priority="29" stopIfTrue="1" operator="equal">
      <formula>"Yes"</formula>
    </cfRule>
    <cfRule type="cellIs" dxfId="32" priority="30" stopIfTrue="1" operator="notEqual">
      <formula>"Yes"</formula>
    </cfRule>
  </conditionalFormatting>
  <conditionalFormatting sqref="M111">
    <cfRule type="cellIs" dxfId="31" priority="25" stopIfTrue="1" operator="lessThan">
      <formula>$P$107</formula>
    </cfRule>
  </conditionalFormatting>
  <conditionalFormatting sqref="E117">
    <cfRule type="cellIs" dxfId="30" priority="23" stopIfTrue="1" operator="greaterThan">
      <formula>$P$117</formula>
    </cfRule>
  </conditionalFormatting>
  <conditionalFormatting sqref="D115:E115">
    <cfRule type="cellIs" dxfId="29" priority="22" stopIfTrue="1" operator="lessThan">
      <formula>$P$115</formula>
    </cfRule>
  </conditionalFormatting>
  <conditionalFormatting sqref="L95:M95">
    <cfRule type="cellIs" dxfId="28" priority="21" stopIfTrue="1" operator="lessThan">
      <formula>$P$95</formula>
    </cfRule>
  </conditionalFormatting>
  <conditionalFormatting sqref="L107:M107">
    <cfRule type="cellIs" dxfId="27" priority="20" stopIfTrue="1" operator="lessThan">
      <formula>$P$107</formula>
    </cfRule>
  </conditionalFormatting>
  <conditionalFormatting sqref="J99:K99">
    <cfRule type="cellIs" dxfId="26" priority="19" stopIfTrue="1" operator="lessThan">
      <formula>$P$95</formula>
    </cfRule>
  </conditionalFormatting>
  <conditionalFormatting sqref="M99">
    <cfRule type="cellIs" dxfId="25" priority="16" stopIfTrue="1" operator="lessThan">
      <formula>$P$95</formula>
    </cfRule>
  </conditionalFormatting>
  <conditionalFormatting sqref="M99">
    <cfRule type="cellIs" dxfId="24" priority="15" operator="lessThan">
      <formula>$P$99</formula>
    </cfRule>
  </conditionalFormatting>
  <conditionalFormatting sqref="J111:K111">
    <cfRule type="cellIs" dxfId="23" priority="14" stopIfTrue="1" operator="lessThan">
      <formula>$P$107</formula>
    </cfRule>
  </conditionalFormatting>
  <conditionalFormatting sqref="I91">
    <cfRule type="cellIs" dxfId="22" priority="12" stopIfTrue="1" operator="lessThan">
      <formula>$P$91</formula>
    </cfRule>
  </conditionalFormatting>
  <conditionalFormatting sqref="K95">
    <cfRule type="cellIs" dxfId="21" priority="11" stopIfTrue="1" operator="lessThan">
      <formula>$P$95</formula>
    </cfRule>
  </conditionalFormatting>
  <conditionalFormatting sqref="I103">
    <cfRule type="cellIs" dxfId="20" priority="9" stopIfTrue="1" operator="lessThan">
      <formula>$P$103</formula>
    </cfRule>
  </conditionalFormatting>
  <conditionalFormatting sqref="K107">
    <cfRule type="cellIs" dxfId="19" priority="7" stopIfTrue="1" operator="lessThan">
      <formula>$P$107</formula>
    </cfRule>
  </conditionalFormatting>
  <conditionalFormatting sqref="G121">
    <cfRule type="cellIs" dxfId="18" priority="2" stopIfTrue="1" operator="greaterThan">
      <formula>$P$117</formula>
    </cfRule>
  </conditionalFormatting>
  <conditionalFormatting sqref="F119:G119">
    <cfRule type="cellIs" dxfId="17" priority="1" stopIfTrue="1" operator="lessThan">
      <formula>$P$115</formula>
    </cfRule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38123-71FF-40A4-8FC9-43B7302C0FFF}">
  <dimension ref="A1:AP125"/>
  <sheetViews>
    <sheetView tabSelected="1" workbookViewId="0">
      <selection activeCell="A13" sqref="A13"/>
    </sheetView>
  </sheetViews>
  <sheetFormatPr defaultRowHeight="12.75"/>
  <cols>
    <col min="1" max="1" width="20.85546875" customWidth="1"/>
    <col min="2" max="2" width="10.5703125" customWidth="1"/>
    <col min="4" max="4" width="9.140625" style="255"/>
    <col min="6" max="6" width="9.140625" style="255"/>
    <col min="8" max="8" width="9.140625" style="222" customWidth="1"/>
    <col min="9" max="9" width="9.140625" style="159"/>
    <col min="10" max="10" width="11.42578125" style="222" customWidth="1"/>
    <col min="11" max="11" width="9.140625" style="159"/>
    <col min="12" max="12" width="11.42578125" style="222" customWidth="1"/>
    <col min="14" max="14" width="9.140625" customWidth="1"/>
    <col min="17" max="17" width="34.140625" customWidth="1"/>
  </cols>
  <sheetData>
    <row r="1" spans="1:17" ht="13.5" thickBot="1">
      <c r="Q1" s="21"/>
    </row>
    <row r="2" spans="1:17">
      <c r="A2" s="1" t="s">
        <v>18</v>
      </c>
      <c r="B2" s="40"/>
      <c r="C2" s="207" t="s">
        <v>50</v>
      </c>
      <c r="D2" s="290" t="s">
        <v>114</v>
      </c>
      <c r="E2" s="295"/>
      <c r="F2" s="290" t="s">
        <v>115</v>
      </c>
      <c r="G2" s="295"/>
      <c r="H2" s="290" t="s">
        <v>0</v>
      </c>
      <c r="I2" s="296"/>
      <c r="J2" s="290" t="s">
        <v>1</v>
      </c>
      <c r="K2" s="296"/>
      <c r="L2" s="290" t="s">
        <v>61</v>
      </c>
      <c r="M2" s="295"/>
      <c r="N2" s="276"/>
      <c r="O2" s="276"/>
      <c r="P2" s="51"/>
      <c r="Q2" s="19" t="s">
        <v>2</v>
      </c>
    </row>
    <row r="3" spans="1:17">
      <c r="A3" s="2"/>
      <c r="B3" s="46" t="s">
        <v>3</v>
      </c>
      <c r="C3" s="167"/>
      <c r="D3" s="223" t="s">
        <v>90</v>
      </c>
      <c r="E3" s="42" t="s">
        <v>91</v>
      </c>
      <c r="F3" s="223" t="s">
        <v>90</v>
      </c>
      <c r="G3" s="42" t="s">
        <v>91</v>
      </c>
      <c r="H3" s="223" t="s">
        <v>90</v>
      </c>
      <c r="I3" s="195" t="s">
        <v>91</v>
      </c>
      <c r="J3" s="223" t="s">
        <v>90</v>
      </c>
      <c r="K3" s="195" t="s">
        <v>91</v>
      </c>
      <c r="L3" s="223" t="s">
        <v>90</v>
      </c>
      <c r="M3" s="42" t="s">
        <v>91</v>
      </c>
      <c r="N3" s="195"/>
      <c r="O3" s="195"/>
      <c r="P3" s="42"/>
      <c r="Q3" s="20"/>
    </row>
    <row r="4" spans="1:17">
      <c r="A4" s="153" t="s">
        <v>44</v>
      </c>
      <c r="B4" s="46"/>
      <c r="C4" s="167"/>
      <c r="D4" s="224"/>
      <c r="E4" s="209"/>
      <c r="F4" s="224"/>
      <c r="G4" s="209"/>
      <c r="H4" s="224"/>
      <c r="I4" s="56"/>
      <c r="J4" s="224"/>
      <c r="K4" s="56"/>
      <c r="L4" s="224"/>
      <c r="M4" s="209"/>
      <c r="N4" s="195"/>
      <c r="O4" s="195"/>
      <c r="P4" s="42"/>
      <c r="Q4" s="165" t="s">
        <v>56</v>
      </c>
    </row>
    <row r="5" spans="1:17">
      <c r="A5" s="162" t="s">
        <v>46</v>
      </c>
      <c r="B5" s="163" t="s">
        <v>47</v>
      </c>
      <c r="C5" s="168"/>
      <c r="D5" s="225">
        <v>30</v>
      </c>
      <c r="E5" s="210">
        <v>30</v>
      </c>
      <c r="F5" s="225">
        <v>30</v>
      </c>
      <c r="G5" s="210">
        <v>30</v>
      </c>
      <c r="H5" s="225">
        <v>30</v>
      </c>
      <c r="I5" s="164">
        <v>30</v>
      </c>
      <c r="J5" s="225">
        <v>30</v>
      </c>
      <c r="K5" s="164">
        <v>30</v>
      </c>
      <c r="L5" s="225">
        <v>30</v>
      </c>
      <c r="M5" s="210">
        <v>30</v>
      </c>
      <c r="N5" s="195"/>
      <c r="O5" s="195"/>
      <c r="P5" s="42"/>
      <c r="Q5" s="165" t="s">
        <v>112</v>
      </c>
    </row>
    <row r="6" spans="1:17">
      <c r="A6" s="162" t="s">
        <v>48</v>
      </c>
      <c r="B6" s="163" t="s">
        <v>49</v>
      </c>
      <c r="C6" s="168"/>
      <c r="D6" s="225">
        <v>40</v>
      </c>
      <c r="E6" s="210">
        <v>40</v>
      </c>
      <c r="F6" s="225">
        <v>40</v>
      </c>
      <c r="G6" s="210">
        <v>40</v>
      </c>
      <c r="H6" s="225">
        <v>40</v>
      </c>
      <c r="I6" s="164">
        <v>40</v>
      </c>
      <c r="J6" s="225">
        <v>40</v>
      </c>
      <c r="K6" s="164">
        <v>40</v>
      </c>
      <c r="L6" s="225">
        <v>40</v>
      </c>
      <c r="M6" s="210">
        <v>40</v>
      </c>
      <c r="N6" s="195"/>
      <c r="O6" s="195"/>
      <c r="P6" s="42"/>
      <c r="Q6" s="165" t="s">
        <v>112</v>
      </c>
    </row>
    <row r="7" spans="1:17">
      <c r="A7" s="194" t="s">
        <v>108</v>
      </c>
      <c r="B7" s="193"/>
      <c r="C7" s="250"/>
      <c r="D7" s="225"/>
      <c r="E7" s="210"/>
      <c r="F7" s="225"/>
      <c r="G7" s="210"/>
      <c r="H7" s="225">
        <v>24</v>
      </c>
      <c r="I7" s="164">
        <v>24</v>
      </c>
      <c r="J7" s="225">
        <v>24</v>
      </c>
      <c r="K7" s="164">
        <v>24</v>
      </c>
      <c r="L7" s="225">
        <v>24</v>
      </c>
      <c r="M7" s="210">
        <v>24</v>
      </c>
      <c r="N7" s="195"/>
      <c r="O7" s="195"/>
      <c r="P7" s="42"/>
      <c r="Q7" s="251"/>
    </row>
    <row r="8" spans="1:17">
      <c r="A8" s="4" t="s">
        <v>41</v>
      </c>
      <c r="B8" s="200" t="s">
        <v>5</v>
      </c>
      <c r="C8" s="199"/>
      <c r="D8" s="256" t="s">
        <v>8</v>
      </c>
      <c r="E8" s="200" t="s">
        <v>8</v>
      </c>
      <c r="F8" s="256" t="s">
        <v>8</v>
      </c>
      <c r="G8" s="200" t="s">
        <v>8</v>
      </c>
      <c r="H8" s="226" t="s">
        <v>8</v>
      </c>
      <c r="I8" s="6" t="s">
        <v>8</v>
      </c>
      <c r="J8" s="226" t="s">
        <v>8</v>
      </c>
      <c r="K8" s="6" t="s">
        <v>8</v>
      </c>
      <c r="L8" s="226" t="s">
        <v>8</v>
      </c>
      <c r="M8" s="200" t="s">
        <v>8</v>
      </c>
      <c r="N8" s="199"/>
      <c r="O8" s="199"/>
      <c r="P8" s="200"/>
      <c r="Q8" s="165" t="s">
        <v>57</v>
      </c>
    </row>
    <row r="9" spans="1:17">
      <c r="A9" s="4" t="s">
        <v>32</v>
      </c>
      <c r="B9" s="200" t="s">
        <v>4</v>
      </c>
      <c r="C9" s="199"/>
      <c r="D9" s="257">
        <v>-98</v>
      </c>
      <c r="E9" s="160">
        <v>-98</v>
      </c>
      <c r="F9" s="257">
        <v>-98</v>
      </c>
      <c r="G9" s="160">
        <v>-98</v>
      </c>
      <c r="H9" s="226"/>
      <c r="I9" s="6"/>
      <c r="J9" s="226"/>
      <c r="K9" s="6"/>
      <c r="L9" s="226"/>
      <c r="M9" s="200"/>
      <c r="N9" s="199"/>
      <c r="O9" s="199"/>
      <c r="P9" s="200"/>
      <c r="Q9" s="165" t="s">
        <v>113</v>
      </c>
    </row>
    <row r="10" spans="1:17">
      <c r="A10" s="4" t="s">
        <v>32</v>
      </c>
      <c r="B10" s="200" t="s">
        <v>52</v>
      </c>
      <c r="C10" s="199"/>
      <c r="D10" s="258">
        <f>D9+10*LOG10(D5/15)</f>
        <v>-94.989700043360187</v>
      </c>
      <c r="E10" s="191">
        <f t="shared" ref="E10:G10" si="0">E9+10*LOG10(E5/15)</f>
        <v>-94.989700043360187</v>
      </c>
      <c r="F10" s="258">
        <f>F9+10*LOG10(F5/15)</f>
        <v>-94.989700043360187</v>
      </c>
      <c r="G10" s="191">
        <f t="shared" si="0"/>
        <v>-94.989700043360187</v>
      </c>
      <c r="H10" s="226"/>
      <c r="I10" s="6"/>
      <c r="J10" s="226"/>
      <c r="K10" s="6"/>
      <c r="L10" s="226"/>
      <c r="M10" s="200"/>
      <c r="N10" s="199"/>
      <c r="O10" s="199"/>
      <c r="P10" s="200"/>
      <c r="Q10" s="165"/>
    </row>
    <row r="11" spans="1:17">
      <c r="A11" s="4" t="s">
        <v>58</v>
      </c>
      <c r="B11" s="200" t="s">
        <v>5</v>
      </c>
      <c r="C11" s="199"/>
      <c r="D11" s="256"/>
      <c r="E11" s="200"/>
      <c r="F11" s="256"/>
      <c r="G11" s="200"/>
      <c r="H11" s="227">
        <v>-999</v>
      </c>
      <c r="I11" s="161">
        <v>-5.45</v>
      </c>
      <c r="J11" s="227">
        <v>-999</v>
      </c>
      <c r="K11" s="161">
        <v>-11.67</v>
      </c>
      <c r="L11" s="227">
        <v>-999</v>
      </c>
      <c r="M11" s="252">
        <v>-11.67</v>
      </c>
      <c r="N11" s="6"/>
      <c r="O11" s="6"/>
      <c r="P11" s="50"/>
      <c r="Q11" s="165" t="s">
        <v>113</v>
      </c>
    </row>
    <row r="12" spans="1:17">
      <c r="A12" s="4"/>
      <c r="B12" s="200"/>
      <c r="C12" s="199"/>
      <c r="D12" s="256"/>
      <c r="E12" s="200"/>
      <c r="F12" s="256"/>
      <c r="G12" s="200"/>
      <c r="H12" s="227"/>
      <c r="I12" s="11"/>
      <c r="J12" s="227"/>
      <c r="K12" s="11"/>
      <c r="L12" s="227"/>
      <c r="M12" s="253"/>
      <c r="N12" s="6"/>
      <c r="O12" s="6"/>
      <c r="P12" s="50"/>
      <c r="Q12" s="22"/>
    </row>
    <row r="13" spans="1:17" ht="13.5" thickBot="1">
      <c r="A13" s="171" t="s">
        <v>126</v>
      </c>
      <c r="B13" s="170"/>
      <c r="C13" s="208"/>
      <c r="D13" s="259"/>
      <c r="E13" s="47"/>
      <c r="F13" s="259"/>
      <c r="G13" s="47"/>
      <c r="H13" s="228"/>
      <c r="I13" s="18"/>
      <c r="J13" s="228"/>
      <c r="K13" s="18"/>
      <c r="L13" s="228"/>
      <c r="M13" s="254"/>
      <c r="N13" s="15"/>
      <c r="O13" s="15"/>
      <c r="P13" s="58"/>
      <c r="Q13" s="23"/>
    </row>
    <row r="14" spans="1:17">
      <c r="A14" s="38"/>
      <c r="B14" s="202"/>
      <c r="C14" s="199"/>
      <c r="D14" s="260"/>
      <c r="E14" s="199"/>
      <c r="F14" s="260"/>
      <c r="G14" s="199"/>
      <c r="H14" s="229"/>
      <c r="I14" s="11"/>
      <c r="J14" s="229"/>
      <c r="K14" s="11"/>
      <c r="L14" s="229"/>
      <c r="M14" s="11"/>
      <c r="N14" s="6"/>
      <c r="O14" s="6"/>
      <c r="P14" s="6"/>
      <c r="Q14" s="24"/>
    </row>
    <row r="15" spans="1:17" ht="13.5" thickBot="1">
      <c r="A15" s="16"/>
      <c r="B15" s="199"/>
      <c r="C15" s="199"/>
      <c r="D15" s="261"/>
      <c r="E15" s="199"/>
      <c r="F15" s="261"/>
      <c r="G15" s="199"/>
      <c r="H15" s="229"/>
      <c r="I15" s="11"/>
      <c r="J15" s="229"/>
      <c r="K15" s="11"/>
      <c r="L15" s="229"/>
      <c r="M15" s="11"/>
      <c r="N15" s="6"/>
      <c r="O15" s="6"/>
      <c r="P15" s="6"/>
      <c r="Q15" s="24"/>
    </row>
    <row r="16" spans="1:17">
      <c r="A16" s="1" t="s">
        <v>16</v>
      </c>
      <c r="B16" s="203"/>
      <c r="C16" s="202"/>
      <c r="D16" s="290" t="s">
        <v>114</v>
      </c>
      <c r="E16" s="296"/>
      <c r="F16" s="290" t="s">
        <v>115</v>
      </c>
      <c r="G16" s="296"/>
      <c r="H16" s="290" t="s">
        <v>0</v>
      </c>
      <c r="I16" s="296"/>
      <c r="J16" s="290" t="s">
        <v>1</v>
      </c>
      <c r="K16" s="296"/>
      <c r="L16" s="290" t="s">
        <v>61</v>
      </c>
      <c r="M16" s="295"/>
      <c r="N16" s="279"/>
      <c r="O16" s="279"/>
      <c r="P16" s="278"/>
      <c r="Q16" s="29"/>
    </row>
    <row r="17" spans="1:42">
      <c r="A17" s="48"/>
      <c r="B17" s="200"/>
      <c r="C17" s="199"/>
      <c r="D17" s="223" t="s">
        <v>90</v>
      </c>
      <c r="E17" s="195" t="s">
        <v>91</v>
      </c>
      <c r="F17" s="223" t="s">
        <v>90</v>
      </c>
      <c r="G17" s="195" t="s">
        <v>91</v>
      </c>
      <c r="H17" s="223" t="s">
        <v>90</v>
      </c>
      <c r="I17" s="195" t="s">
        <v>91</v>
      </c>
      <c r="J17" s="223" t="s">
        <v>90</v>
      </c>
      <c r="K17" s="195" t="s">
        <v>91</v>
      </c>
      <c r="L17" s="223" t="s">
        <v>90</v>
      </c>
      <c r="M17" s="42" t="s">
        <v>91</v>
      </c>
      <c r="N17" s="6"/>
      <c r="O17" s="6"/>
      <c r="P17" s="50"/>
      <c r="Q17" s="22"/>
    </row>
    <row r="18" spans="1:42">
      <c r="A18" s="4" t="s">
        <v>7</v>
      </c>
      <c r="B18" s="200" t="s">
        <v>13</v>
      </c>
      <c r="C18" s="199"/>
      <c r="D18" s="262">
        <f t="shared" ref="D18:G19" si="1">(10^12)*(10^-3)*10^(D9/10)</f>
        <v>0.15848931924611098</v>
      </c>
      <c r="E18" s="8">
        <f t="shared" si="1"/>
        <v>0.15848931924611098</v>
      </c>
      <c r="F18" s="262">
        <f t="shared" si="1"/>
        <v>0.15848931924611098</v>
      </c>
      <c r="G18" s="8">
        <f t="shared" si="1"/>
        <v>0.15848931924611098</v>
      </c>
      <c r="H18" s="230">
        <f>(10^12)*(10^-3)*10^((D9+H11)/10)</f>
        <v>1.9952623149688152E-101</v>
      </c>
      <c r="I18" s="218">
        <f>(10^12)*(10^-3)*10^((E9+I11)/10)</f>
        <v>4.5185594437492052E-2</v>
      </c>
      <c r="J18" s="230">
        <f>(10^12)*(10^-3)*10^((D9+J11)/10)</f>
        <v>1.9952623149688152E-101</v>
      </c>
      <c r="K18" s="218">
        <f>(10^12)*(10^-3)*10^((E9+K11)/10)</f>
        <v>1.0789467222298253E-2</v>
      </c>
      <c r="L18" s="230">
        <f>(10^12)*(10^-3)*10^((F9+L11)/10)</f>
        <v>1.9952623149688152E-101</v>
      </c>
      <c r="M18" s="44">
        <f>(10^12)*(10^-3)*10^((G9+M11)/10)</f>
        <v>1.0789467222298253E-2</v>
      </c>
      <c r="N18" s="8"/>
      <c r="O18" s="8"/>
      <c r="P18" s="44"/>
      <c r="Q18" s="146" t="s">
        <v>43</v>
      </c>
    </row>
    <row r="19" spans="1:42">
      <c r="A19" s="4" t="s">
        <v>7</v>
      </c>
      <c r="B19" s="200" t="s">
        <v>53</v>
      </c>
      <c r="C19" s="199"/>
      <c r="D19" s="262">
        <f t="shared" si="1"/>
        <v>0.31697863849222141</v>
      </c>
      <c r="E19" s="8">
        <f t="shared" si="1"/>
        <v>0.31697863849222141</v>
      </c>
      <c r="F19" s="262">
        <f t="shared" si="1"/>
        <v>0.31697863849222141</v>
      </c>
      <c r="G19" s="8">
        <f t="shared" si="1"/>
        <v>0.31697863849222141</v>
      </c>
      <c r="H19" s="230">
        <f>(10^12)*(10^-3)*10^((D10+H11)/10)</f>
        <v>3.9905246299376393E-101</v>
      </c>
      <c r="I19" s="218">
        <f>(10^12)*(10^-3)*10^((E10+I11)/10)</f>
        <v>9.0371188874984257E-2</v>
      </c>
      <c r="J19" s="230">
        <f>(10^12)*(10^-3)*10^((D10+J11)/10)</f>
        <v>3.9905246299376393E-101</v>
      </c>
      <c r="K19" s="218">
        <f>(10^12)*(10^-3)*10^((E10+K11)/10)</f>
        <v>2.1578934444596472E-2</v>
      </c>
      <c r="L19" s="230">
        <f>(10^12)*(10^-3)*10^((F10+L11)/10)</f>
        <v>3.9905246299376393E-101</v>
      </c>
      <c r="M19" s="44">
        <f>(10^12)*(10^-3)*10^((G10+M11)/10)</f>
        <v>2.1578934444596472E-2</v>
      </c>
      <c r="N19" s="8"/>
      <c r="O19" s="8"/>
      <c r="P19" s="44"/>
      <c r="Q19" s="146" t="s">
        <v>43</v>
      </c>
    </row>
    <row r="20" spans="1:42">
      <c r="A20" s="30" t="s">
        <v>60</v>
      </c>
      <c r="B20" s="200" t="s">
        <v>5</v>
      </c>
      <c r="C20" s="199"/>
      <c r="D20" s="256" t="s">
        <v>8</v>
      </c>
      <c r="E20" s="199" t="s">
        <v>8</v>
      </c>
      <c r="F20" s="256" t="s">
        <v>8</v>
      </c>
      <c r="G20" s="199" t="s">
        <v>8</v>
      </c>
      <c r="H20" s="227">
        <f>10*LOG(H18/(D18+J18))</f>
        <v>-999.00000000000023</v>
      </c>
      <c r="I20" s="91">
        <f>10*LOG(I18/(E18+K18))</f>
        <v>-5.7360253698102346</v>
      </c>
      <c r="J20" s="227">
        <f>10*LOG(J18/(D18+H18))</f>
        <v>-999.00000000000023</v>
      </c>
      <c r="K20" s="91">
        <f>10*LOG(K18/(E18+I18))</f>
        <v>-12.759375409309186</v>
      </c>
      <c r="L20" s="227">
        <f>10*LOG(L18/(F18))</f>
        <v>-999.00000000000023</v>
      </c>
      <c r="M20" s="45">
        <f>10*LOG(M18/(G18))</f>
        <v>-11.670000000000002</v>
      </c>
      <c r="N20" s="9"/>
      <c r="O20" s="9"/>
      <c r="P20" s="59"/>
      <c r="Q20" s="22" t="s">
        <v>62</v>
      </c>
    </row>
    <row r="21" spans="1:42">
      <c r="A21" s="211" t="s">
        <v>59</v>
      </c>
      <c r="B21" s="200" t="s">
        <v>4</v>
      </c>
      <c r="C21" s="199"/>
      <c r="D21" s="256" t="s">
        <v>8</v>
      </c>
      <c r="E21" s="199" t="s">
        <v>8</v>
      </c>
      <c r="F21" s="256" t="s">
        <v>8</v>
      </c>
      <c r="G21" s="199" t="s">
        <v>8</v>
      </c>
      <c r="H21" s="227">
        <f>D9+H11</f>
        <v>-1097</v>
      </c>
      <c r="I21" s="91">
        <f>E9+I11</f>
        <v>-103.45</v>
      </c>
      <c r="J21" s="227">
        <f>D9+J11</f>
        <v>-1097</v>
      </c>
      <c r="K21" s="91">
        <f>E9+K11</f>
        <v>-109.67</v>
      </c>
      <c r="L21" s="227">
        <f>H9+L11</f>
        <v>-999</v>
      </c>
      <c r="M21" s="45">
        <f>E9+M11</f>
        <v>-109.67</v>
      </c>
      <c r="N21" s="198"/>
      <c r="O21" s="198"/>
      <c r="P21" s="196"/>
      <c r="Q21" s="22" t="s">
        <v>63</v>
      </c>
    </row>
    <row r="22" spans="1:42" ht="13.5" thickBot="1">
      <c r="A22" s="31" t="s">
        <v>33</v>
      </c>
      <c r="B22" s="47" t="s">
        <v>55</v>
      </c>
      <c r="C22" s="14"/>
      <c r="D22" s="263">
        <f>10*LOG((D19+H19+J19)*10^-9)+10*LOG((38.16*10^6)/(D5*10^3))</f>
        <v>-63.94482893023627</v>
      </c>
      <c r="E22" s="57">
        <f>10*LOG((E19+K19+I19)*10^-9)+10*LOG((38.16*10^6)/(E5*10^3))</f>
        <v>-62.631277198620296</v>
      </c>
      <c r="F22" s="263">
        <f>10*LOG((F19+L19)*10^-9)+10*LOG((38.16*10^6)/(F5*10^3))</f>
        <v>-63.94482893023627</v>
      </c>
      <c r="G22" s="57">
        <f>10*LOG((G19+M19)*10^-9)+10*LOG((38.16*10^6)/(G5*10^3))</f>
        <v>-63.658803560426037</v>
      </c>
      <c r="H22" s="228" t="s">
        <v>8</v>
      </c>
      <c r="I22" s="15" t="s">
        <v>8</v>
      </c>
      <c r="J22" s="228" t="s">
        <v>8</v>
      </c>
      <c r="K22" s="15" t="s">
        <v>8</v>
      </c>
      <c r="L22" s="228" t="s">
        <v>8</v>
      </c>
      <c r="M22" s="47" t="s">
        <v>8</v>
      </c>
      <c r="N22" s="14"/>
      <c r="O22" s="14"/>
      <c r="P22" s="47"/>
      <c r="Q22" s="25" t="s">
        <v>34</v>
      </c>
    </row>
    <row r="23" spans="1:42">
      <c r="A23" s="16"/>
      <c r="B23" s="199"/>
      <c r="C23" s="199"/>
      <c r="D23" s="260"/>
      <c r="E23" s="199"/>
      <c r="F23" s="260"/>
      <c r="G23" s="199"/>
      <c r="H23" s="229"/>
      <c r="I23" s="91"/>
      <c r="J23" s="229"/>
      <c r="K23" s="91"/>
      <c r="L23" s="229"/>
      <c r="M23" s="33"/>
      <c r="N23" s="199"/>
      <c r="O23" s="199"/>
      <c r="P23" s="199"/>
      <c r="Q23" s="17"/>
    </row>
    <row r="24" spans="1:42" ht="13.5" thickBot="1">
      <c r="B24" s="199"/>
      <c r="C24" s="199"/>
      <c r="D24" s="260"/>
      <c r="E24" s="199"/>
      <c r="F24" s="260"/>
      <c r="G24" s="199"/>
      <c r="H24" s="231"/>
      <c r="I24" s="134"/>
      <c r="J24" s="231"/>
      <c r="K24" s="134"/>
      <c r="L24" s="231"/>
      <c r="M24" s="10"/>
      <c r="N24" s="199"/>
      <c r="O24" s="199"/>
      <c r="P24" s="199"/>
      <c r="Q24" s="17"/>
    </row>
    <row r="25" spans="1:42">
      <c r="A25" s="1" t="s">
        <v>17</v>
      </c>
      <c r="B25" s="204"/>
      <c r="C25" s="274"/>
      <c r="D25" s="290" t="s">
        <v>114</v>
      </c>
      <c r="E25" s="291"/>
      <c r="F25" s="290" t="s">
        <v>115</v>
      </c>
      <c r="G25" s="291"/>
      <c r="H25" s="290" t="s">
        <v>0</v>
      </c>
      <c r="I25" s="291"/>
      <c r="J25" s="290" t="s">
        <v>1</v>
      </c>
      <c r="K25" s="291"/>
      <c r="L25" s="290" t="s">
        <v>61</v>
      </c>
      <c r="M25" s="291"/>
      <c r="N25" s="66"/>
      <c r="O25" s="275"/>
      <c r="P25" s="277"/>
      <c r="Q25" s="94" t="s">
        <v>2</v>
      </c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</row>
    <row r="26" spans="1:42">
      <c r="A26" s="2"/>
      <c r="B26" s="196"/>
      <c r="C26" s="198"/>
      <c r="D26" s="223" t="s">
        <v>90</v>
      </c>
      <c r="E26" s="195" t="s">
        <v>91</v>
      </c>
      <c r="F26" s="223" t="s">
        <v>90</v>
      </c>
      <c r="G26" s="195" t="s">
        <v>91</v>
      </c>
      <c r="H26" s="223" t="s">
        <v>90</v>
      </c>
      <c r="I26" s="195" t="s">
        <v>91</v>
      </c>
      <c r="J26" s="223" t="s">
        <v>90</v>
      </c>
      <c r="K26" s="195" t="s">
        <v>91</v>
      </c>
      <c r="L26" s="223" t="s">
        <v>90</v>
      </c>
      <c r="M26" s="195" t="s">
        <v>91</v>
      </c>
      <c r="N26" s="95"/>
      <c r="O26" s="96"/>
      <c r="P26" s="97"/>
      <c r="Q26" s="98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</row>
    <row r="27" spans="1:42">
      <c r="A27" s="99" t="s">
        <v>36</v>
      </c>
      <c r="B27" s="100" t="s">
        <v>10</v>
      </c>
      <c r="C27" s="169"/>
      <c r="D27" s="264">
        <v>1.5</v>
      </c>
      <c r="E27" s="101">
        <f t="shared" ref="E27:G27" si="2">$D27</f>
        <v>1.5</v>
      </c>
      <c r="F27" s="264">
        <v>1.5</v>
      </c>
      <c r="G27" s="101">
        <f t="shared" si="2"/>
        <v>1.5</v>
      </c>
      <c r="H27" s="226"/>
      <c r="I27" s="96"/>
      <c r="J27" s="226"/>
      <c r="K27" s="96"/>
      <c r="L27" s="226"/>
      <c r="M27" s="198"/>
      <c r="N27" s="95"/>
      <c r="O27" s="96"/>
      <c r="P27" s="97"/>
      <c r="Q27" s="98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61"/>
      <c r="AO27" s="61"/>
      <c r="AP27" s="61"/>
    </row>
    <row r="28" spans="1:42" s="61" customFormat="1" ht="13.5" thickBot="1">
      <c r="A28" s="194" t="s">
        <v>37</v>
      </c>
      <c r="B28" s="100" t="s">
        <v>10</v>
      </c>
      <c r="C28" s="169"/>
      <c r="D28" s="258"/>
      <c r="E28" s="101"/>
      <c r="F28" s="258"/>
      <c r="G28" s="101"/>
      <c r="H28" s="226">
        <v>0.3</v>
      </c>
      <c r="I28" s="282">
        <f t="shared" ref="I28" si="3">$H28</f>
        <v>0.3</v>
      </c>
      <c r="J28" s="226">
        <v>0.3</v>
      </c>
      <c r="K28" s="283">
        <f>$J28</f>
        <v>0.3</v>
      </c>
      <c r="L28" s="226">
        <v>0.3</v>
      </c>
      <c r="M28" s="283">
        <f>$J28</f>
        <v>0.3</v>
      </c>
      <c r="N28" s="95"/>
      <c r="O28" s="96"/>
      <c r="P28" s="97"/>
      <c r="Q28" s="175"/>
      <c r="R28" s="96"/>
      <c r="S28" s="206"/>
      <c r="T28" s="90"/>
    </row>
    <row r="29" spans="1:42">
      <c r="A29" s="69"/>
      <c r="B29" s="70"/>
      <c r="C29" s="70"/>
      <c r="D29" s="232"/>
      <c r="E29" s="71"/>
      <c r="F29" s="232"/>
      <c r="G29" s="71"/>
      <c r="H29" s="232"/>
      <c r="I29" s="71"/>
      <c r="J29" s="232"/>
      <c r="K29" s="71"/>
      <c r="L29" s="232"/>
      <c r="M29" s="71"/>
      <c r="N29" s="71"/>
      <c r="O29" s="71"/>
      <c r="P29" s="71"/>
      <c r="Q29" s="72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</row>
    <row r="30" spans="1:42" ht="13.5" thickBot="1">
      <c r="A30" s="61"/>
      <c r="B30" s="73"/>
      <c r="C30" s="73"/>
      <c r="D30" s="261"/>
      <c r="E30" s="73"/>
      <c r="F30" s="261"/>
      <c r="G30" s="73"/>
      <c r="H30" s="233"/>
      <c r="I30" s="74"/>
      <c r="J30" s="233"/>
      <c r="K30" s="74"/>
      <c r="L30" s="233"/>
      <c r="M30" s="73"/>
      <c r="N30" s="74"/>
      <c r="O30" s="74"/>
      <c r="P30" s="74"/>
      <c r="Q30" s="75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</row>
    <row r="31" spans="1:42">
      <c r="A31" s="1" t="s">
        <v>19</v>
      </c>
      <c r="B31" s="204"/>
      <c r="C31" s="172"/>
      <c r="D31" s="290" t="s">
        <v>114</v>
      </c>
      <c r="E31" s="294"/>
      <c r="F31" s="292" t="s">
        <v>115</v>
      </c>
      <c r="G31" s="291"/>
      <c r="H31" s="290" t="s">
        <v>0</v>
      </c>
      <c r="I31" s="291"/>
      <c r="J31" s="290" t="s">
        <v>1</v>
      </c>
      <c r="K31" s="291"/>
      <c r="L31" s="290" t="s">
        <v>61</v>
      </c>
      <c r="M31" s="294"/>
      <c r="N31" s="288" t="s">
        <v>31</v>
      </c>
      <c r="O31" s="289"/>
      <c r="P31" s="285"/>
      <c r="Q31" s="19" t="s">
        <v>2</v>
      </c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  <c r="AO31" s="61"/>
      <c r="AP31" s="61"/>
    </row>
    <row r="32" spans="1:42">
      <c r="A32" s="48"/>
      <c r="B32" s="196"/>
      <c r="C32" s="173"/>
      <c r="D32" s="223" t="s">
        <v>90</v>
      </c>
      <c r="E32" s="42" t="s">
        <v>91</v>
      </c>
      <c r="F32" s="240" t="s">
        <v>90</v>
      </c>
      <c r="G32" s="195" t="s">
        <v>91</v>
      </c>
      <c r="H32" s="223" t="s">
        <v>90</v>
      </c>
      <c r="I32" s="195" t="s">
        <v>91</v>
      </c>
      <c r="J32" s="223" t="s">
        <v>90</v>
      </c>
      <c r="K32" s="195" t="s">
        <v>91</v>
      </c>
      <c r="L32" s="223" t="s">
        <v>90</v>
      </c>
      <c r="M32" s="42" t="s">
        <v>91</v>
      </c>
      <c r="N32" s="41" t="s">
        <v>90</v>
      </c>
      <c r="O32" s="42" t="s">
        <v>91</v>
      </c>
      <c r="P32" s="196"/>
      <c r="Q32" s="20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  <c r="AN32" s="61"/>
      <c r="AO32" s="61"/>
      <c r="AP32" s="61"/>
    </row>
    <row r="33" spans="1:42">
      <c r="A33" s="150" t="s">
        <v>95</v>
      </c>
      <c r="B33" s="119" t="s">
        <v>9</v>
      </c>
      <c r="C33" s="174"/>
      <c r="D33" s="284">
        <v>0</v>
      </c>
      <c r="E33" s="106">
        <v>0</v>
      </c>
      <c r="F33" s="265">
        <v>0</v>
      </c>
      <c r="G33" s="105">
        <v>0</v>
      </c>
      <c r="H33" s="234">
        <v>1</v>
      </c>
      <c r="I33" s="215">
        <v>1</v>
      </c>
      <c r="J33" s="234">
        <f>J18/(D18+J18)</f>
        <v>1.2589254117941295E-100</v>
      </c>
      <c r="K33" s="215">
        <f>K18/(E18+K18)</f>
        <v>6.3737857810740983E-2</v>
      </c>
      <c r="L33" s="234">
        <f>L18/(D18+L18)</f>
        <v>1.2589254117941295E-100</v>
      </c>
      <c r="M33" s="106">
        <v>0</v>
      </c>
      <c r="N33" s="103"/>
      <c r="O33" s="106"/>
      <c r="P33" s="106"/>
      <c r="Q33" s="121" t="s">
        <v>23</v>
      </c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</row>
    <row r="34" spans="1:42">
      <c r="A34" s="151" t="s">
        <v>96</v>
      </c>
      <c r="B34" s="119" t="s">
        <v>5</v>
      </c>
      <c r="C34" s="174"/>
      <c r="D34" s="284">
        <f>D27*D33</f>
        <v>0</v>
      </c>
      <c r="E34" s="106">
        <f>E27*E33</f>
        <v>0</v>
      </c>
      <c r="F34" s="265">
        <f>F27*F33</f>
        <v>0</v>
      </c>
      <c r="G34" s="105">
        <f>G27*G33</f>
        <v>0</v>
      </c>
      <c r="H34" s="234">
        <f t="shared" ref="H34:M34" si="4">H28*H33</f>
        <v>0.3</v>
      </c>
      <c r="I34" s="215">
        <f t="shared" si="4"/>
        <v>0.3</v>
      </c>
      <c r="J34" s="234">
        <f t="shared" si="4"/>
        <v>3.7767762353823882E-101</v>
      </c>
      <c r="K34" s="215">
        <f t="shared" si="4"/>
        <v>1.9121357343222293E-2</v>
      </c>
      <c r="L34" s="234">
        <f t="shared" si="4"/>
        <v>3.7767762353823882E-101</v>
      </c>
      <c r="M34" s="106">
        <f t="shared" si="4"/>
        <v>0</v>
      </c>
      <c r="N34" s="107">
        <f>SQRT(SUMSQ(D34,H34,F34,J34,L34))</f>
        <v>0.3</v>
      </c>
      <c r="O34" s="109">
        <f>SQRT(SUMSQ(E34,G34,I34,K34,M34))</f>
        <v>0.30060875953080141</v>
      </c>
      <c r="P34" s="109"/>
      <c r="Q34" s="166" t="s">
        <v>101</v>
      </c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</row>
    <row r="35" spans="1:42">
      <c r="A35" s="110"/>
      <c r="B35" s="97"/>
      <c r="C35" s="175"/>
      <c r="D35" s="230"/>
      <c r="E35" s="113"/>
      <c r="F35" s="237"/>
      <c r="G35" s="112"/>
      <c r="H35" s="230"/>
      <c r="I35" s="112"/>
      <c r="J35" s="230"/>
      <c r="K35" s="112"/>
      <c r="L35" s="230"/>
      <c r="M35" s="113"/>
      <c r="N35" s="114"/>
      <c r="O35" s="116"/>
      <c r="P35" s="116"/>
      <c r="Q35" s="118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</row>
    <row r="36" spans="1:42">
      <c r="A36" s="99"/>
      <c r="B36" s="97"/>
      <c r="C36" s="175"/>
      <c r="D36" s="230"/>
      <c r="E36" s="113"/>
      <c r="F36" s="237"/>
      <c r="G36" s="112"/>
      <c r="H36" s="230"/>
      <c r="I36" s="112"/>
      <c r="J36" s="230"/>
      <c r="K36" s="112"/>
      <c r="L36" s="230"/>
      <c r="M36" s="113"/>
      <c r="N36" s="111"/>
      <c r="O36" s="113"/>
      <c r="P36" s="113"/>
      <c r="Q36" s="118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</row>
    <row r="37" spans="1:42">
      <c r="A37" s="150" t="s">
        <v>97</v>
      </c>
      <c r="B37" s="119" t="s">
        <v>9</v>
      </c>
      <c r="C37" s="174"/>
      <c r="D37" s="284">
        <v>0</v>
      </c>
      <c r="E37" s="106">
        <v>0</v>
      </c>
      <c r="F37" s="265">
        <v>0</v>
      </c>
      <c r="G37" s="105">
        <v>0</v>
      </c>
      <c r="H37" s="234">
        <f>H18/(D18+H18)</f>
        <v>1.2589254117941295E-100</v>
      </c>
      <c r="I37" s="215">
        <f>I18/(E18+I18)</f>
        <v>0.2218515457808673</v>
      </c>
      <c r="J37" s="234">
        <v>1</v>
      </c>
      <c r="K37" s="215">
        <v>1</v>
      </c>
      <c r="L37" s="234">
        <f>L18/(D18+L18)</f>
        <v>1.2589254117941295E-100</v>
      </c>
      <c r="M37" s="106">
        <v>0</v>
      </c>
      <c r="N37" s="103"/>
      <c r="O37" s="106"/>
      <c r="P37" s="106"/>
      <c r="Q37" s="121" t="s">
        <v>23</v>
      </c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</row>
    <row r="38" spans="1:42">
      <c r="A38" s="151" t="s">
        <v>98</v>
      </c>
      <c r="B38" s="119" t="s">
        <v>5</v>
      </c>
      <c r="C38" s="174"/>
      <c r="D38" s="284">
        <f>D27*D37</f>
        <v>0</v>
      </c>
      <c r="E38" s="106">
        <f>E27*E37</f>
        <v>0</v>
      </c>
      <c r="F38" s="265">
        <f>F27*F37</f>
        <v>0</v>
      </c>
      <c r="G38" s="105">
        <f>G27*G37</f>
        <v>0</v>
      </c>
      <c r="H38" s="234">
        <f t="shared" ref="H38:M38" si="5">H28*H37</f>
        <v>3.7767762353823882E-101</v>
      </c>
      <c r="I38" s="215">
        <f t="shared" si="5"/>
        <v>6.655546373426019E-2</v>
      </c>
      <c r="J38" s="234">
        <f t="shared" si="5"/>
        <v>0.3</v>
      </c>
      <c r="K38" s="215">
        <f t="shared" si="5"/>
        <v>0.3</v>
      </c>
      <c r="L38" s="234">
        <f t="shared" si="5"/>
        <v>3.7767762353823882E-101</v>
      </c>
      <c r="M38" s="106">
        <f t="shared" si="5"/>
        <v>0</v>
      </c>
      <c r="N38" s="107">
        <f>SQRT(SUMSQ(D38,F38,H38,J38,L38))</f>
        <v>0.3</v>
      </c>
      <c r="O38" s="109">
        <f>SQRT(SUMSQ(E38,I38,G38,K38,M38))</f>
        <v>0.307294044447468</v>
      </c>
      <c r="P38" s="109"/>
      <c r="Q38" s="166" t="s">
        <v>101</v>
      </c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</row>
    <row r="39" spans="1:42">
      <c r="A39" s="110"/>
      <c r="B39" s="97"/>
      <c r="C39" s="175"/>
      <c r="D39" s="230"/>
      <c r="E39" s="113"/>
      <c r="F39" s="237"/>
      <c r="G39" s="112"/>
      <c r="H39" s="230"/>
      <c r="I39" s="112"/>
      <c r="J39" s="230"/>
      <c r="K39" s="112"/>
      <c r="L39" s="230"/>
      <c r="M39" s="113"/>
      <c r="N39" s="114"/>
      <c r="O39" s="116"/>
      <c r="P39" s="116"/>
      <c r="Q39" s="118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</row>
    <row r="40" spans="1:42">
      <c r="A40" s="99"/>
      <c r="B40" s="97"/>
      <c r="C40" s="175"/>
      <c r="D40" s="230"/>
      <c r="E40" s="113"/>
      <c r="F40" s="237"/>
      <c r="G40" s="112"/>
      <c r="H40" s="230"/>
      <c r="I40" s="112"/>
      <c r="J40" s="230"/>
      <c r="K40" s="112"/>
      <c r="L40" s="230"/>
      <c r="M40" s="113"/>
      <c r="N40" s="111"/>
      <c r="O40" s="113"/>
      <c r="P40" s="113"/>
      <c r="Q40" s="118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</row>
    <row r="41" spans="1:42">
      <c r="A41" s="150" t="s">
        <v>99</v>
      </c>
      <c r="B41" s="119" t="s">
        <v>9</v>
      </c>
      <c r="C41" s="174"/>
      <c r="D41" s="284">
        <v>0</v>
      </c>
      <c r="E41" s="106">
        <v>0</v>
      </c>
      <c r="F41" s="265">
        <v>0</v>
      </c>
      <c r="G41" s="105">
        <v>0</v>
      </c>
      <c r="H41" s="234">
        <f>H18/(D18+H18)</f>
        <v>1.2589254117941295E-100</v>
      </c>
      <c r="I41" s="215">
        <v>0</v>
      </c>
      <c r="J41" s="234">
        <f>J18/(D18+J18)</f>
        <v>1.2589254117941295E-100</v>
      </c>
      <c r="K41" s="215">
        <v>0</v>
      </c>
      <c r="L41" s="234">
        <v>1</v>
      </c>
      <c r="M41" s="106">
        <v>1</v>
      </c>
      <c r="N41" s="103"/>
      <c r="O41" s="106"/>
      <c r="P41" s="106"/>
      <c r="Q41" s="121" t="s">
        <v>23</v>
      </c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</row>
    <row r="42" spans="1:42">
      <c r="A42" s="151" t="s">
        <v>100</v>
      </c>
      <c r="B42" s="119" t="s">
        <v>5</v>
      </c>
      <c r="C42" s="174"/>
      <c r="D42" s="284">
        <f>D27*D41</f>
        <v>0</v>
      </c>
      <c r="E42" s="106">
        <f>E27*E41</f>
        <v>0</v>
      </c>
      <c r="F42" s="265">
        <f>F27*F41</f>
        <v>0</v>
      </c>
      <c r="G42" s="105">
        <f>G27*G41</f>
        <v>0</v>
      </c>
      <c r="H42" s="234">
        <f t="shared" ref="H42:M42" si="6">H28*H41</f>
        <v>3.7767762353823882E-101</v>
      </c>
      <c r="I42" s="215">
        <f t="shared" si="6"/>
        <v>0</v>
      </c>
      <c r="J42" s="234">
        <f t="shared" si="6"/>
        <v>3.7767762353823882E-101</v>
      </c>
      <c r="K42" s="215">
        <f t="shared" si="6"/>
        <v>0</v>
      </c>
      <c r="L42" s="234">
        <f t="shared" si="6"/>
        <v>0.3</v>
      </c>
      <c r="M42" s="106">
        <f t="shared" si="6"/>
        <v>0.3</v>
      </c>
      <c r="N42" s="107">
        <f>SQRT(SUMSQ(D42,H42,F42,J42,L42))</f>
        <v>0.3</v>
      </c>
      <c r="O42" s="109">
        <f>SQRT(SUMSQ(E42,I42,G42,K42,M42))</f>
        <v>0.3</v>
      </c>
      <c r="P42" s="109"/>
      <c r="Q42" s="166" t="s">
        <v>101</v>
      </c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/>
    </row>
    <row r="43" spans="1:42">
      <c r="A43" s="110"/>
      <c r="B43" s="97"/>
      <c r="C43" s="175"/>
      <c r="D43" s="230"/>
      <c r="E43" s="113"/>
      <c r="F43" s="237"/>
      <c r="G43" s="112"/>
      <c r="H43" s="230"/>
      <c r="I43" s="112"/>
      <c r="J43" s="230"/>
      <c r="K43" s="112"/>
      <c r="L43" s="230"/>
      <c r="M43" s="113"/>
      <c r="N43" s="114"/>
      <c r="O43" s="116"/>
      <c r="P43" s="116"/>
      <c r="Q43" s="118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</row>
    <row r="44" spans="1:42">
      <c r="A44" s="110"/>
      <c r="B44" s="97"/>
      <c r="C44" s="175"/>
      <c r="D44" s="230"/>
      <c r="E44" s="113"/>
      <c r="F44" s="237"/>
      <c r="G44" s="112"/>
      <c r="H44" s="230"/>
      <c r="I44" s="112"/>
      <c r="J44" s="230"/>
      <c r="K44" s="112"/>
      <c r="L44" s="230"/>
      <c r="M44" s="113"/>
      <c r="N44" s="114"/>
      <c r="O44" s="116"/>
      <c r="P44" s="116"/>
      <c r="Q44" s="118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</row>
    <row r="45" spans="1:42">
      <c r="A45" s="150" t="s">
        <v>64</v>
      </c>
      <c r="B45" s="119" t="s">
        <v>9</v>
      </c>
      <c r="C45" s="174"/>
      <c r="D45" s="284">
        <v>1</v>
      </c>
      <c r="E45" s="106">
        <v>1</v>
      </c>
      <c r="F45" s="265">
        <v>0</v>
      </c>
      <c r="G45" s="105">
        <v>0</v>
      </c>
      <c r="H45" s="234">
        <v>1</v>
      </c>
      <c r="I45" s="215">
        <v>1</v>
      </c>
      <c r="J45" s="234">
        <v>0</v>
      </c>
      <c r="K45" s="215">
        <v>0</v>
      </c>
      <c r="L45" s="234">
        <v>0</v>
      </c>
      <c r="M45" s="106">
        <v>0</v>
      </c>
      <c r="N45" s="103"/>
      <c r="O45" s="106"/>
      <c r="P45" s="106"/>
      <c r="Q45" s="121" t="s">
        <v>24</v>
      </c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  <c r="AO45" s="61"/>
      <c r="AP45" s="61"/>
    </row>
    <row r="46" spans="1:42">
      <c r="A46" s="151" t="s">
        <v>65</v>
      </c>
      <c r="B46" s="119" t="s">
        <v>5</v>
      </c>
      <c r="C46" s="174"/>
      <c r="D46" s="284">
        <f>D27*D45</f>
        <v>1.5</v>
      </c>
      <c r="E46" s="106">
        <f>E27*E45</f>
        <v>1.5</v>
      </c>
      <c r="F46" s="265">
        <f>F27*F45</f>
        <v>0</v>
      </c>
      <c r="G46" s="105">
        <f>G27*G45</f>
        <v>0</v>
      </c>
      <c r="H46" s="234">
        <f>H$28*H45</f>
        <v>0.3</v>
      </c>
      <c r="I46" s="215">
        <f t="shared" ref="I46:M46" si="7">I$28*I45</f>
        <v>0.3</v>
      </c>
      <c r="J46" s="234">
        <f t="shared" si="7"/>
        <v>0</v>
      </c>
      <c r="K46" s="215">
        <f t="shared" si="7"/>
        <v>0</v>
      </c>
      <c r="L46" s="234">
        <f t="shared" si="7"/>
        <v>0</v>
      </c>
      <c r="M46" s="106">
        <f t="shared" si="7"/>
        <v>0</v>
      </c>
      <c r="N46" s="107">
        <f>SQRT(SUMSQ(D46,H46,F46,J46,L46))</f>
        <v>1.5297058540778354</v>
      </c>
      <c r="O46" s="109">
        <f>SQRT(SUMSQ(E46,I46,G46,K46,M46))</f>
        <v>1.5297058540778354</v>
      </c>
      <c r="P46" s="109"/>
      <c r="Q46" s="166" t="s">
        <v>94</v>
      </c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</row>
    <row r="47" spans="1:42">
      <c r="A47" s="110"/>
      <c r="B47" s="97"/>
      <c r="C47" s="175"/>
      <c r="D47" s="230"/>
      <c r="E47" s="113"/>
      <c r="F47" s="237"/>
      <c r="G47" s="112"/>
      <c r="H47" s="230"/>
      <c r="I47" s="112"/>
      <c r="J47" s="230"/>
      <c r="K47" s="112"/>
      <c r="L47" s="230"/>
      <c r="M47" s="113"/>
      <c r="N47" s="114"/>
      <c r="O47" s="116"/>
      <c r="P47" s="116"/>
      <c r="Q47" s="122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</row>
    <row r="48" spans="1:42">
      <c r="A48" s="99"/>
      <c r="B48" s="97"/>
      <c r="C48" s="175"/>
      <c r="D48" s="230"/>
      <c r="E48" s="113"/>
      <c r="F48" s="237"/>
      <c r="G48" s="112"/>
      <c r="H48" s="230"/>
      <c r="I48" s="112"/>
      <c r="J48" s="230"/>
      <c r="K48" s="112"/>
      <c r="L48" s="230"/>
      <c r="M48" s="113"/>
      <c r="N48" s="111"/>
      <c r="O48" s="113"/>
      <c r="P48" s="113"/>
      <c r="Q48" s="122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</row>
    <row r="49" spans="1:42">
      <c r="A49" s="150" t="s">
        <v>66</v>
      </c>
      <c r="B49" s="119" t="s">
        <v>9</v>
      </c>
      <c r="C49" s="174"/>
      <c r="D49" s="284">
        <v>1</v>
      </c>
      <c r="E49" s="106">
        <v>1</v>
      </c>
      <c r="F49" s="265">
        <v>0</v>
      </c>
      <c r="G49" s="105">
        <v>0</v>
      </c>
      <c r="H49" s="234">
        <v>0</v>
      </c>
      <c r="I49" s="215">
        <v>0</v>
      </c>
      <c r="J49" s="234">
        <v>1</v>
      </c>
      <c r="K49" s="215">
        <v>1</v>
      </c>
      <c r="L49" s="234">
        <v>0</v>
      </c>
      <c r="M49" s="106">
        <v>0</v>
      </c>
      <c r="N49" s="103"/>
      <c r="O49" s="106"/>
      <c r="P49" s="106"/>
      <c r="Q49" s="121" t="s">
        <v>24</v>
      </c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</row>
    <row r="50" spans="1:42">
      <c r="A50" s="151" t="s">
        <v>67</v>
      </c>
      <c r="B50" s="119" t="s">
        <v>5</v>
      </c>
      <c r="C50" s="174"/>
      <c r="D50" s="284">
        <f>D27*D49</f>
        <v>1.5</v>
      </c>
      <c r="E50" s="106">
        <f>E27*E49</f>
        <v>1.5</v>
      </c>
      <c r="F50" s="265">
        <f>F27*F49</f>
        <v>0</v>
      </c>
      <c r="G50" s="105">
        <f>G27*G49</f>
        <v>0</v>
      </c>
      <c r="H50" s="234">
        <f>H$28*H49</f>
        <v>0</v>
      </c>
      <c r="I50" s="215">
        <f t="shared" ref="I50:M50" si="8">I$28*I49</f>
        <v>0</v>
      </c>
      <c r="J50" s="234">
        <f t="shared" si="8"/>
        <v>0.3</v>
      </c>
      <c r="K50" s="215">
        <f t="shared" si="8"/>
        <v>0.3</v>
      </c>
      <c r="L50" s="234">
        <f t="shared" si="8"/>
        <v>0</v>
      </c>
      <c r="M50" s="106">
        <f t="shared" si="8"/>
        <v>0</v>
      </c>
      <c r="N50" s="107">
        <f>SQRT(SUMSQ(D50,H50,F50,J50,L50))</f>
        <v>1.5297058540778354</v>
      </c>
      <c r="O50" s="109">
        <f>SQRT(SUMSQ(E50,I50,G50,K50,M50))</f>
        <v>1.5297058540778354</v>
      </c>
      <c r="P50" s="109"/>
      <c r="Q50" s="166" t="s">
        <v>94</v>
      </c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  <c r="AN50" s="61"/>
      <c r="AO50" s="61"/>
      <c r="AP50" s="61"/>
    </row>
    <row r="51" spans="1:42">
      <c r="A51" s="152"/>
      <c r="B51" s="79"/>
      <c r="C51" s="176"/>
      <c r="D51" s="235"/>
      <c r="E51" s="79"/>
      <c r="F51" s="247"/>
      <c r="G51" s="78"/>
      <c r="H51" s="235"/>
      <c r="I51" s="78"/>
      <c r="J51" s="235"/>
      <c r="K51" s="78"/>
      <c r="L51" s="235"/>
      <c r="M51" s="79"/>
      <c r="N51" s="68"/>
      <c r="O51" s="79"/>
      <c r="P51" s="79"/>
      <c r="Q51" s="117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1"/>
      <c r="AO51" s="61"/>
      <c r="AP51" s="61"/>
    </row>
    <row r="52" spans="1:42">
      <c r="A52" s="99"/>
      <c r="B52" s="97"/>
      <c r="C52" s="175"/>
      <c r="D52" s="230"/>
      <c r="E52" s="113"/>
      <c r="F52" s="237"/>
      <c r="G52" s="112"/>
      <c r="H52" s="230"/>
      <c r="I52" s="112"/>
      <c r="J52" s="230"/>
      <c r="K52" s="112"/>
      <c r="L52" s="230"/>
      <c r="M52" s="113"/>
      <c r="N52" s="111"/>
      <c r="O52" s="113"/>
      <c r="P52" s="113"/>
      <c r="Q52" s="122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</row>
    <row r="53" spans="1:42">
      <c r="A53" s="150" t="s">
        <v>68</v>
      </c>
      <c r="B53" s="119" t="s">
        <v>9</v>
      </c>
      <c r="C53" s="174"/>
      <c r="D53" s="284">
        <v>0</v>
      </c>
      <c r="E53" s="106">
        <v>0</v>
      </c>
      <c r="F53" s="265">
        <v>1</v>
      </c>
      <c r="G53" s="105">
        <v>1</v>
      </c>
      <c r="H53" s="234">
        <v>0</v>
      </c>
      <c r="I53" s="215">
        <v>0</v>
      </c>
      <c r="J53" s="234">
        <v>0</v>
      </c>
      <c r="K53" s="215">
        <v>0</v>
      </c>
      <c r="L53" s="234">
        <v>1</v>
      </c>
      <c r="M53" s="106">
        <v>1</v>
      </c>
      <c r="N53" s="103"/>
      <c r="O53" s="106"/>
      <c r="P53" s="106"/>
      <c r="Q53" s="121" t="s">
        <v>24</v>
      </c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</row>
    <row r="54" spans="1:42">
      <c r="A54" s="151" t="s">
        <v>69</v>
      </c>
      <c r="B54" s="119" t="s">
        <v>5</v>
      </c>
      <c r="C54" s="174"/>
      <c r="D54" s="284">
        <f>D27*D53</f>
        <v>0</v>
      </c>
      <c r="E54" s="106">
        <f>E27*E53</f>
        <v>0</v>
      </c>
      <c r="F54" s="265">
        <f>F27*F53</f>
        <v>1.5</v>
      </c>
      <c r="G54" s="105">
        <f>G27*G53</f>
        <v>1.5</v>
      </c>
      <c r="H54" s="234">
        <f>H$28*H53</f>
        <v>0</v>
      </c>
      <c r="I54" s="215">
        <f t="shared" ref="I54:M54" si="9">I$28*I53</f>
        <v>0</v>
      </c>
      <c r="J54" s="234">
        <f t="shared" si="9"/>
        <v>0</v>
      </c>
      <c r="K54" s="215">
        <f t="shared" si="9"/>
        <v>0</v>
      </c>
      <c r="L54" s="234">
        <f t="shared" si="9"/>
        <v>0.3</v>
      </c>
      <c r="M54" s="106">
        <f t="shared" si="9"/>
        <v>0.3</v>
      </c>
      <c r="N54" s="107">
        <f>SQRT(SUMSQ(D54,F54,H54,J54,L54))</f>
        <v>1.5297058540778354</v>
      </c>
      <c r="O54" s="109">
        <f>SQRT(SUMSQ(E54,G54,I54,K54,M54))</f>
        <v>1.5297058540778354</v>
      </c>
      <c r="P54" s="109"/>
      <c r="Q54" s="166" t="s">
        <v>94</v>
      </c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</row>
    <row r="55" spans="1:42">
      <c r="A55" s="152"/>
      <c r="B55" s="79"/>
      <c r="C55" s="176"/>
      <c r="D55" s="235"/>
      <c r="E55" s="79"/>
      <c r="F55" s="247"/>
      <c r="G55" s="78"/>
      <c r="H55" s="235"/>
      <c r="I55" s="78"/>
      <c r="J55" s="235"/>
      <c r="K55" s="78"/>
      <c r="L55" s="235"/>
      <c r="M55" s="79"/>
      <c r="N55" s="68"/>
      <c r="O55" s="79"/>
      <c r="P55" s="79"/>
      <c r="Q55" s="117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</row>
    <row r="56" spans="1:42">
      <c r="A56" s="152"/>
      <c r="B56" s="79"/>
      <c r="C56" s="176"/>
      <c r="D56" s="235"/>
      <c r="E56" s="79"/>
      <c r="F56" s="247"/>
      <c r="G56" s="78"/>
      <c r="H56" s="235"/>
      <c r="I56" s="78"/>
      <c r="J56" s="235"/>
      <c r="K56" s="78"/>
      <c r="L56" s="235"/>
      <c r="M56" s="79"/>
      <c r="N56" s="68"/>
      <c r="O56" s="79"/>
      <c r="P56" s="79"/>
      <c r="Q56" s="117"/>
      <c r="R56" s="61"/>
      <c r="S56" s="61"/>
      <c r="T56" s="61"/>
      <c r="U56" s="61"/>
      <c r="V56" s="61"/>
      <c r="W56" s="61"/>
      <c r="X56" s="61"/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</row>
    <row r="57" spans="1:42">
      <c r="A57" s="150" t="s">
        <v>116</v>
      </c>
      <c r="B57" s="119" t="s">
        <v>9</v>
      </c>
      <c r="C57" s="174"/>
      <c r="D57" s="284">
        <v>1</v>
      </c>
      <c r="E57" s="106">
        <v>1</v>
      </c>
      <c r="F57" s="265">
        <v>0</v>
      </c>
      <c r="G57" s="105">
        <v>0</v>
      </c>
      <c r="H57" s="234">
        <f>H18/(D18+H18+J18+L18)</f>
        <v>1.2589254117941295E-100</v>
      </c>
      <c r="I57" s="215">
        <f>I18/(E18+I18+K18)</f>
        <v>0.21069043841512197</v>
      </c>
      <c r="J57" s="234">
        <f>J18/(D18+H18+J18)</f>
        <v>1.2589254117941295E-100</v>
      </c>
      <c r="K57" s="215">
        <f>K18/(E18+I18+K18)</f>
        <v>5.0308900604955263E-2</v>
      </c>
      <c r="L57" s="234">
        <f>L18/(D18+H18+J18+L18)</f>
        <v>1.2589254117941295E-100</v>
      </c>
      <c r="M57" s="106">
        <v>0</v>
      </c>
      <c r="N57" s="103"/>
      <c r="O57" s="106"/>
      <c r="P57" s="106"/>
      <c r="Q57" s="121" t="s">
        <v>23</v>
      </c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</row>
    <row r="58" spans="1:42">
      <c r="A58" s="151" t="s">
        <v>117</v>
      </c>
      <c r="B58" s="119" t="s">
        <v>5</v>
      </c>
      <c r="C58" s="174"/>
      <c r="D58" s="284">
        <f>D$27*D57</f>
        <v>1.5</v>
      </c>
      <c r="E58" s="106">
        <f>E$27*E57</f>
        <v>1.5</v>
      </c>
      <c r="F58" s="265">
        <f>F$27*F57</f>
        <v>0</v>
      </c>
      <c r="G58" s="105">
        <f>G$27*G57</f>
        <v>0</v>
      </c>
      <c r="H58" s="234">
        <f t="shared" ref="H58:M58" si="10">H28*H57</f>
        <v>3.7767762353823882E-101</v>
      </c>
      <c r="I58" s="215">
        <f t="shared" si="10"/>
        <v>6.3207131524536594E-2</v>
      </c>
      <c r="J58" s="234">
        <f t="shared" si="10"/>
        <v>3.7767762353823882E-101</v>
      </c>
      <c r="K58" s="215">
        <f t="shared" si="10"/>
        <v>1.5092670181486578E-2</v>
      </c>
      <c r="L58" s="234">
        <f t="shared" si="10"/>
        <v>3.7767762353823882E-101</v>
      </c>
      <c r="M58" s="106">
        <f t="shared" si="10"/>
        <v>0</v>
      </c>
      <c r="N58" s="107">
        <f>SQRT(SUMSQ(D58,F58,H58,J58,L58))</f>
        <v>1.5</v>
      </c>
      <c r="O58" s="109">
        <f>SQRT(SUMSQ(E58,G58,I58,K58,M58))</f>
        <v>1.5014069835220452</v>
      </c>
      <c r="P58" s="109"/>
      <c r="Q58" s="122" t="s">
        <v>38</v>
      </c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</row>
    <row r="59" spans="1:42">
      <c r="A59" s="152"/>
      <c r="B59" s="79"/>
      <c r="C59" s="176"/>
      <c r="D59" s="235"/>
      <c r="E59" s="79"/>
      <c r="F59" s="247"/>
      <c r="G59" s="78"/>
      <c r="H59" s="235"/>
      <c r="I59" s="78"/>
      <c r="J59" s="235"/>
      <c r="K59" s="78"/>
      <c r="L59" s="235"/>
      <c r="M59" s="79"/>
      <c r="N59" s="68"/>
      <c r="O59" s="79"/>
      <c r="P59" s="79"/>
      <c r="Q59" s="117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</row>
    <row r="60" spans="1:42">
      <c r="A60" s="152"/>
      <c r="B60" s="79"/>
      <c r="C60" s="176"/>
      <c r="D60" s="235"/>
      <c r="E60" s="79"/>
      <c r="F60" s="247"/>
      <c r="G60" s="78"/>
      <c r="H60" s="235"/>
      <c r="I60" s="78"/>
      <c r="J60" s="235"/>
      <c r="K60" s="78"/>
      <c r="L60" s="235"/>
      <c r="M60" s="79"/>
      <c r="N60" s="68"/>
      <c r="O60" s="79"/>
      <c r="P60" s="79"/>
      <c r="Q60" s="117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  <c r="AO60" s="61"/>
      <c r="AP60" s="61"/>
    </row>
    <row r="61" spans="1:42">
      <c r="A61" s="150" t="s">
        <v>118</v>
      </c>
      <c r="B61" s="119" t="s">
        <v>9</v>
      </c>
      <c r="C61" s="174"/>
      <c r="D61" s="284">
        <v>0</v>
      </c>
      <c r="E61" s="106">
        <v>0</v>
      </c>
      <c r="F61" s="265">
        <v>1</v>
      </c>
      <c r="G61" s="105">
        <v>1</v>
      </c>
      <c r="H61" s="234">
        <v>0</v>
      </c>
      <c r="I61" s="215">
        <v>0</v>
      </c>
      <c r="J61" s="234">
        <v>0</v>
      </c>
      <c r="K61" s="215">
        <v>0</v>
      </c>
      <c r="L61" s="234">
        <f>L18/(L18+F18)</f>
        <v>1.2589254117941295E-100</v>
      </c>
      <c r="M61" s="106">
        <f>M18/(M18+G18)</f>
        <v>6.3737857810740983E-2</v>
      </c>
      <c r="N61" s="103"/>
      <c r="O61" s="106"/>
      <c r="P61" s="106"/>
      <c r="Q61" s="121" t="s">
        <v>23</v>
      </c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</row>
    <row r="62" spans="1:42">
      <c r="A62" s="151" t="s">
        <v>119</v>
      </c>
      <c r="B62" s="119" t="s">
        <v>5</v>
      </c>
      <c r="C62" s="174"/>
      <c r="D62" s="284">
        <f>D$27*D61</f>
        <v>0</v>
      </c>
      <c r="E62" s="106">
        <f>E$27*E61</f>
        <v>0</v>
      </c>
      <c r="F62" s="265">
        <f>F$27*F61</f>
        <v>1.5</v>
      </c>
      <c r="G62" s="105">
        <f>G$27*G61</f>
        <v>1.5</v>
      </c>
      <c r="H62" s="234">
        <f t="shared" ref="H62:M62" si="11">H28*H61</f>
        <v>0</v>
      </c>
      <c r="I62" s="215">
        <f t="shared" si="11"/>
        <v>0</v>
      </c>
      <c r="J62" s="234">
        <f t="shared" si="11"/>
        <v>0</v>
      </c>
      <c r="K62" s="215">
        <f t="shared" si="11"/>
        <v>0</v>
      </c>
      <c r="L62" s="234">
        <f t="shared" si="11"/>
        <v>3.7767762353823882E-101</v>
      </c>
      <c r="M62" s="106">
        <f t="shared" si="11"/>
        <v>1.9121357343222293E-2</v>
      </c>
      <c r="N62" s="107">
        <f>SQRT(SUMSQ(D62,F62,H62,J62,L62))</f>
        <v>1.5</v>
      </c>
      <c r="O62" s="109">
        <f>SQRT(SUMSQ(E62,G62,I62,K62,M62))</f>
        <v>1.5001218704847441</v>
      </c>
      <c r="P62" s="109"/>
      <c r="Q62" s="122" t="s">
        <v>38</v>
      </c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  <c r="AM62" s="61"/>
      <c r="AN62" s="61"/>
      <c r="AO62" s="61"/>
      <c r="AP62" s="61"/>
    </row>
    <row r="63" spans="1:42" ht="13.5" thickBot="1">
      <c r="A63" s="80"/>
      <c r="B63" s="120"/>
      <c r="C63" s="177"/>
      <c r="D63" s="236"/>
      <c r="E63" s="82"/>
      <c r="F63" s="266"/>
      <c r="G63" s="81"/>
      <c r="H63" s="236"/>
      <c r="I63" s="81"/>
      <c r="J63" s="236"/>
      <c r="K63" s="81"/>
      <c r="L63" s="236"/>
      <c r="M63" s="82"/>
      <c r="N63" s="83"/>
      <c r="O63" s="84"/>
      <c r="P63" s="84"/>
      <c r="Q63" s="85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61"/>
      <c r="AO63" s="61"/>
      <c r="AP63" s="61"/>
    </row>
    <row r="64" spans="1:42">
      <c r="A64" s="86"/>
      <c r="B64" s="63"/>
      <c r="C64" s="63"/>
      <c r="D64" s="237"/>
      <c r="E64" s="76"/>
      <c r="F64" s="237"/>
      <c r="G64" s="76"/>
      <c r="H64" s="237"/>
      <c r="I64" s="76"/>
      <c r="J64" s="237"/>
      <c r="K64" s="76"/>
      <c r="L64" s="237"/>
      <c r="M64" s="76"/>
      <c r="N64" s="77"/>
      <c r="O64" s="77"/>
      <c r="P64" s="77"/>
      <c r="Q64" s="87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</row>
    <row r="65" spans="1:42" ht="13.5" thickBot="1">
      <c r="A65" s="61"/>
      <c r="B65" s="61"/>
      <c r="C65" s="61"/>
      <c r="E65" s="61"/>
      <c r="G65" s="61"/>
      <c r="I65" s="216"/>
      <c r="K65" s="216"/>
      <c r="M65" s="61"/>
      <c r="N65" s="61"/>
      <c r="O65" s="61"/>
      <c r="P65" s="61"/>
      <c r="Q65" s="88"/>
      <c r="R65" s="61"/>
      <c r="S65" s="61"/>
      <c r="T65" s="61"/>
      <c r="U65" s="61"/>
      <c r="V65" s="61"/>
      <c r="W65" s="61"/>
      <c r="X65" s="61"/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AI65" s="61"/>
      <c r="AJ65" s="61"/>
      <c r="AK65" s="61"/>
      <c r="AL65" s="61"/>
      <c r="AM65" s="61"/>
      <c r="AN65" s="61"/>
      <c r="AO65" s="61"/>
      <c r="AP65" s="61"/>
    </row>
    <row r="66" spans="1:42">
      <c r="A66" s="1" t="s">
        <v>20</v>
      </c>
      <c r="B66" s="274"/>
      <c r="C66" s="274"/>
      <c r="D66" s="267"/>
      <c r="E66" s="274"/>
      <c r="F66" s="267"/>
      <c r="G66" s="274"/>
      <c r="H66" s="238"/>
      <c r="I66" s="275"/>
      <c r="J66" s="238"/>
      <c r="K66" s="275"/>
      <c r="L66" s="238"/>
      <c r="M66" s="274"/>
      <c r="N66" s="275"/>
      <c r="O66" s="275"/>
      <c r="P66" s="275"/>
      <c r="Q66" s="94" t="s">
        <v>2</v>
      </c>
      <c r="R66" s="61"/>
      <c r="S66" s="61"/>
      <c r="T66" s="61"/>
      <c r="U66" s="61"/>
      <c r="V66" s="61"/>
      <c r="W66" s="61"/>
      <c r="X66" s="61"/>
      <c r="Y66" s="61"/>
      <c r="Z66" s="61"/>
      <c r="AA66" s="61"/>
      <c r="AB66" s="61"/>
      <c r="AC66" s="61"/>
      <c r="AD66" s="61"/>
      <c r="AE66" s="61"/>
      <c r="AF66" s="61"/>
      <c r="AG66" s="61"/>
      <c r="AH66" s="61"/>
      <c r="AI66" s="61"/>
      <c r="AJ66" s="61"/>
      <c r="AK66" s="61"/>
      <c r="AL66" s="61"/>
      <c r="AM66" s="61"/>
      <c r="AN66" s="61"/>
      <c r="AO66" s="61"/>
      <c r="AP66" s="61"/>
    </row>
    <row r="67" spans="1:42">
      <c r="A67" s="194" t="s">
        <v>105</v>
      </c>
      <c r="B67" s="198"/>
      <c r="C67" s="198"/>
      <c r="D67" s="260"/>
      <c r="E67" s="198"/>
      <c r="F67" s="260"/>
      <c r="G67" s="198"/>
      <c r="H67" s="239"/>
      <c r="I67" s="96"/>
      <c r="J67" s="239"/>
      <c r="K67" s="96"/>
      <c r="L67" s="239"/>
      <c r="M67" s="198"/>
      <c r="N67" s="96"/>
      <c r="O67" s="96"/>
      <c r="P67" s="96"/>
      <c r="Q67" s="147"/>
      <c r="R67" s="61"/>
      <c r="S67" s="61"/>
      <c r="T67" s="61"/>
      <c r="U67" s="61"/>
      <c r="V67" s="61"/>
      <c r="W67" s="61"/>
      <c r="X67" s="61"/>
      <c r="Y67" s="61"/>
      <c r="Z67" s="61"/>
      <c r="AA67" s="61"/>
      <c r="AB67" s="61"/>
      <c r="AC67" s="61"/>
      <c r="AD67" s="61"/>
      <c r="AE67" s="61"/>
      <c r="AF67" s="61"/>
      <c r="AG67" s="61"/>
      <c r="AH67" s="61"/>
      <c r="AI67" s="61"/>
      <c r="AJ67" s="61"/>
      <c r="AK67" s="61"/>
      <c r="AL67" s="61"/>
      <c r="AM67" s="61"/>
      <c r="AN67" s="61"/>
      <c r="AO67" s="61"/>
      <c r="AP67" s="61"/>
    </row>
    <row r="68" spans="1:42" s="61" customFormat="1">
      <c r="A68" s="194" t="s">
        <v>104</v>
      </c>
      <c r="B68" s="198"/>
      <c r="C68" s="198"/>
      <c r="D68" s="260"/>
      <c r="E68" s="198"/>
      <c r="F68" s="260"/>
      <c r="G68" s="198"/>
      <c r="H68" s="239"/>
      <c r="I68" s="96"/>
      <c r="J68" s="239"/>
      <c r="K68" s="96"/>
      <c r="L68" s="239"/>
      <c r="M68" s="198"/>
      <c r="N68" s="96"/>
      <c r="O68" s="96"/>
      <c r="P68" s="96"/>
      <c r="Q68" s="148"/>
    </row>
    <row r="69" spans="1:42">
      <c r="A69" s="194" t="s">
        <v>106</v>
      </c>
      <c r="B69" s="198"/>
      <c r="C69" s="198"/>
      <c r="D69" s="260"/>
      <c r="E69" s="198"/>
      <c r="F69" s="260"/>
      <c r="G69" s="198"/>
      <c r="H69" s="239"/>
      <c r="I69" s="96"/>
      <c r="J69" s="239"/>
      <c r="K69" s="96"/>
      <c r="L69" s="239"/>
      <c r="M69" s="198"/>
      <c r="N69" s="96"/>
      <c r="O69" s="96"/>
      <c r="P69" s="96"/>
      <c r="Q69" s="147"/>
      <c r="R69" s="61"/>
      <c r="S69" s="61"/>
      <c r="T69" s="61"/>
      <c r="U69" s="61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61"/>
      <c r="AO69" s="61"/>
      <c r="AP69" s="61"/>
    </row>
    <row r="70" spans="1:42" ht="13.5" thickBot="1">
      <c r="A70" s="201"/>
      <c r="B70" s="131"/>
      <c r="C70" s="131"/>
      <c r="D70" s="261"/>
      <c r="E70" s="131"/>
      <c r="F70" s="261"/>
      <c r="G70" s="131"/>
      <c r="H70" s="233"/>
      <c r="I70" s="124"/>
      <c r="J70" s="233"/>
      <c r="K70" s="124"/>
      <c r="L70" s="233"/>
      <c r="M70" s="131"/>
      <c r="N70" s="124"/>
      <c r="O70" s="124"/>
      <c r="P70" s="124"/>
      <c r="Q70" s="149"/>
      <c r="R70" s="61"/>
      <c r="S70" s="61"/>
      <c r="T70" s="61"/>
      <c r="U70" s="61"/>
      <c r="V70" s="61"/>
      <c r="W70" s="61"/>
      <c r="X70" s="61"/>
      <c r="Y70" s="61"/>
      <c r="Z70" s="61"/>
      <c r="AA70" s="61"/>
      <c r="AB70" s="61"/>
      <c r="AC70" s="61"/>
      <c r="AD70" s="61"/>
      <c r="AE70" s="61"/>
      <c r="AF70" s="61"/>
      <c r="AG70" s="61"/>
      <c r="AH70" s="61"/>
      <c r="AI70" s="61"/>
      <c r="AJ70" s="61"/>
      <c r="AK70" s="61"/>
      <c r="AL70" s="61"/>
      <c r="AM70" s="61"/>
      <c r="AN70" s="61"/>
      <c r="AO70" s="61"/>
      <c r="AP70" s="61"/>
    </row>
    <row r="71" spans="1:42">
      <c r="A71" s="61"/>
      <c r="B71" s="61"/>
      <c r="C71" s="61"/>
      <c r="E71" s="61"/>
      <c r="G71" s="61"/>
      <c r="I71" s="216"/>
      <c r="K71" s="216"/>
      <c r="M71" s="61"/>
      <c r="N71" s="61"/>
      <c r="O71" s="61"/>
      <c r="P71" s="61"/>
      <c r="Q71" s="88"/>
      <c r="R71" s="61"/>
      <c r="S71" s="61"/>
      <c r="T71" s="61"/>
      <c r="U71" s="61"/>
      <c r="V71" s="61"/>
      <c r="W71" s="61"/>
      <c r="X71" s="61"/>
      <c r="Y71" s="61"/>
      <c r="Z71" s="61"/>
      <c r="AA71" s="61"/>
      <c r="AB71" s="61"/>
      <c r="AC71" s="61"/>
      <c r="AD71" s="61"/>
      <c r="AE71" s="61"/>
      <c r="AF71" s="61"/>
      <c r="AG71" s="61"/>
      <c r="AH71" s="61"/>
      <c r="AI71" s="61"/>
      <c r="AJ71" s="61"/>
      <c r="AK71" s="61"/>
      <c r="AL71" s="61"/>
      <c r="AM71" s="61"/>
      <c r="AN71" s="61"/>
      <c r="AO71" s="61"/>
      <c r="AP71" s="61"/>
    </row>
    <row r="72" spans="1:42" ht="13.5" thickBot="1">
      <c r="A72" s="61"/>
      <c r="B72" s="61"/>
      <c r="C72" s="61"/>
      <c r="E72" s="61"/>
      <c r="G72" s="61"/>
      <c r="I72" s="216"/>
      <c r="K72" s="216"/>
      <c r="M72" s="61"/>
      <c r="N72" s="61"/>
      <c r="O72" s="61"/>
      <c r="P72" s="61"/>
      <c r="Q72" s="88"/>
      <c r="R72" s="61"/>
      <c r="S72" s="61"/>
      <c r="T72" s="61"/>
      <c r="U72" s="61"/>
      <c r="V72" s="61"/>
      <c r="W72" s="61"/>
      <c r="X72" s="61"/>
      <c r="Y72" s="61"/>
      <c r="Z72" s="61"/>
      <c r="AA72" s="61"/>
      <c r="AB72" s="61"/>
      <c r="AC72" s="61"/>
      <c r="AD72" s="61"/>
      <c r="AE72" s="61"/>
      <c r="AF72" s="61"/>
      <c r="AG72" s="61"/>
      <c r="AH72" s="61"/>
      <c r="AI72" s="61"/>
      <c r="AJ72" s="61"/>
      <c r="AK72" s="61"/>
      <c r="AL72" s="61"/>
      <c r="AM72" s="61"/>
      <c r="AN72" s="61"/>
      <c r="AO72" s="61"/>
      <c r="AP72" s="61"/>
    </row>
    <row r="73" spans="1:42">
      <c r="A73" s="1" t="s">
        <v>21</v>
      </c>
      <c r="B73" s="104"/>
      <c r="C73" s="205"/>
      <c r="D73" s="290" t="s">
        <v>114</v>
      </c>
      <c r="E73" s="291"/>
      <c r="F73" s="290" t="s">
        <v>115</v>
      </c>
      <c r="G73" s="291"/>
      <c r="H73" s="292" t="s">
        <v>0</v>
      </c>
      <c r="I73" s="291"/>
      <c r="J73" s="292" t="s">
        <v>1</v>
      </c>
      <c r="K73" s="291"/>
      <c r="L73" s="292" t="s">
        <v>61</v>
      </c>
      <c r="M73" s="294"/>
      <c r="N73" s="276"/>
      <c r="O73" s="276"/>
      <c r="P73" s="51"/>
      <c r="Q73" s="19" t="s">
        <v>2</v>
      </c>
      <c r="R73" s="61"/>
      <c r="S73" s="61"/>
      <c r="T73" s="61"/>
      <c r="U73" s="61"/>
      <c r="V73" s="61"/>
      <c r="W73" s="61"/>
      <c r="X73" s="61"/>
      <c r="Y73" s="61"/>
      <c r="Z73" s="61"/>
      <c r="AA73" s="61"/>
      <c r="AB73" s="61"/>
      <c r="AC73" s="61"/>
      <c r="AD73" s="61"/>
      <c r="AE73" s="61"/>
      <c r="AF73" s="61"/>
      <c r="AG73" s="61"/>
      <c r="AH73" s="61"/>
      <c r="AI73" s="61"/>
      <c r="AJ73" s="61"/>
      <c r="AK73" s="61"/>
      <c r="AL73" s="61"/>
      <c r="AM73" s="61"/>
      <c r="AN73" s="61"/>
      <c r="AO73" s="61"/>
      <c r="AP73" s="61"/>
    </row>
    <row r="74" spans="1:42">
      <c r="A74" s="2"/>
      <c r="B74" s="46"/>
      <c r="C74" s="167"/>
      <c r="D74" s="223" t="s">
        <v>90</v>
      </c>
      <c r="E74" s="195" t="s">
        <v>91</v>
      </c>
      <c r="F74" s="223" t="s">
        <v>90</v>
      </c>
      <c r="G74" s="195" t="s">
        <v>91</v>
      </c>
      <c r="H74" s="240" t="s">
        <v>90</v>
      </c>
      <c r="I74" s="195" t="s">
        <v>91</v>
      </c>
      <c r="J74" s="240" t="s">
        <v>90</v>
      </c>
      <c r="K74" s="195" t="s">
        <v>91</v>
      </c>
      <c r="L74" s="240" t="s">
        <v>90</v>
      </c>
      <c r="M74" s="42" t="s">
        <v>91</v>
      </c>
      <c r="N74" s="195"/>
      <c r="O74" s="195"/>
      <c r="P74" s="42"/>
      <c r="Q74" s="20"/>
      <c r="R74" s="61"/>
      <c r="S74" s="61"/>
      <c r="T74" s="61"/>
      <c r="U74" s="61"/>
      <c r="V74" s="61"/>
      <c r="W74" s="61"/>
      <c r="X74" s="61"/>
      <c r="Y74" s="61"/>
      <c r="Z74" s="61"/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  <c r="AM74" s="61"/>
      <c r="AN74" s="61"/>
      <c r="AO74" s="61"/>
      <c r="AP74" s="61"/>
    </row>
    <row r="75" spans="1:42">
      <c r="A75" s="2" t="s">
        <v>6</v>
      </c>
      <c r="B75" s="196" t="s">
        <v>4</v>
      </c>
      <c r="C75" s="198"/>
      <c r="D75" s="227">
        <f>D9</f>
        <v>-98</v>
      </c>
      <c r="E75" s="91">
        <f>E9</f>
        <v>-98</v>
      </c>
      <c r="F75" s="227">
        <f>F9</f>
        <v>-98</v>
      </c>
      <c r="G75" s="91">
        <f>G9</f>
        <v>-98</v>
      </c>
      <c r="H75" s="229"/>
      <c r="I75" s="91"/>
      <c r="J75" s="229"/>
      <c r="K75" s="91"/>
      <c r="L75" s="229"/>
      <c r="M75" s="92"/>
      <c r="N75" s="198"/>
      <c r="O75" s="198"/>
      <c r="P75" s="196"/>
      <c r="Q75" s="32"/>
      <c r="R75" s="61"/>
      <c r="S75" s="61"/>
      <c r="T75" s="61"/>
      <c r="U75" s="61"/>
      <c r="V75" s="61"/>
      <c r="W75" s="61"/>
      <c r="X75" s="61"/>
      <c r="Y75" s="61"/>
      <c r="Z75" s="61"/>
      <c r="AA75" s="61"/>
      <c r="AB75" s="61"/>
      <c r="AC75" s="61"/>
      <c r="AD75" s="61"/>
      <c r="AE75" s="61"/>
      <c r="AF75" s="61"/>
      <c r="AG75" s="61"/>
      <c r="AH75" s="61"/>
      <c r="AI75" s="61"/>
      <c r="AJ75" s="61"/>
      <c r="AK75" s="61"/>
      <c r="AL75" s="61"/>
      <c r="AM75" s="61"/>
      <c r="AN75" s="61"/>
      <c r="AO75" s="61"/>
      <c r="AP75" s="61"/>
    </row>
    <row r="76" spans="1:42">
      <c r="A76" s="162" t="s">
        <v>58</v>
      </c>
      <c r="B76" s="196" t="s">
        <v>5</v>
      </c>
      <c r="C76" s="198"/>
      <c r="D76" s="227"/>
      <c r="E76" s="91"/>
      <c r="F76" s="227"/>
      <c r="G76" s="91"/>
      <c r="H76" s="229">
        <f t="shared" ref="H76:M76" si="12">H11</f>
        <v>-999</v>
      </c>
      <c r="I76" s="91">
        <f t="shared" si="12"/>
        <v>-5.45</v>
      </c>
      <c r="J76" s="229">
        <f t="shared" si="12"/>
        <v>-999</v>
      </c>
      <c r="K76" s="91">
        <f t="shared" si="12"/>
        <v>-11.67</v>
      </c>
      <c r="L76" s="229">
        <f t="shared" si="12"/>
        <v>-999</v>
      </c>
      <c r="M76" s="92">
        <f t="shared" si="12"/>
        <v>-11.67</v>
      </c>
      <c r="N76" s="96"/>
      <c r="O76" s="96"/>
      <c r="P76" s="97"/>
      <c r="Q76" s="32"/>
      <c r="R76" s="61"/>
      <c r="S76" s="61"/>
      <c r="T76" s="61"/>
      <c r="U76" s="61"/>
      <c r="V76" s="61"/>
      <c r="W76" s="61"/>
      <c r="X76" s="61"/>
      <c r="Y76" s="61"/>
      <c r="Z76" s="61"/>
      <c r="AA76" s="61"/>
      <c r="AB76" s="61"/>
      <c r="AC76" s="61"/>
      <c r="AD76" s="61"/>
      <c r="AE76" s="61"/>
      <c r="AF76" s="61"/>
      <c r="AG76" s="61"/>
      <c r="AH76" s="61"/>
      <c r="AI76" s="61"/>
      <c r="AJ76" s="61"/>
      <c r="AK76" s="61"/>
      <c r="AL76" s="61"/>
      <c r="AM76" s="61"/>
      <c r="AN76" s="61"/>
      <c r="AO76" s="61"/>
      <c r="AP76" s="61"/>
    </row>
    <row r="77" spans="1:42">
      <c r="A77" s="2" t="s">
        <v>15</v>
      </c>
      <c r="B77" s="196" t="s">
        <v>5</v>
      </c>
      <c r="C77" s="198"/>
      <c r="D77" s="257">
        <v>0</v>
      </c>
      <c r="E77" s="188">
        <v>0</v>
      </c>
      <c r="F77" s="257">
        <v>0</v>
      </c>
      <c r="G77" s="188">
        <v>0</v>
      </c>
      <c r="H77" s="280">
        <v>0</v>
      </c>
      <c r="I77" s="188">
        <v>0.45</v>
      </c>
      <c r="J77" s="280">
        <v>0</v>
      </c>
      <c r="K77" s="188">
        <v>0.47</v>
      </c>
      <c r="L77" s="280">
        <v>0</v>
      </c>
      <c r="M77" s="189">
        <v>0.47</v>
      </c>
      <c r="N77" s="96"/>
      <c r="O77" s="96"/>
      <c r="P77" s="97"/>
      <c r="Q77" s="125" t="s">
        <v>12</v>
      </c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61"/>
      <c r="AO77" s="61"/>
      <c r="AP77" s="61"/>
    </row>
    <row r="78" spans="1:42">
      <c r="A78" s="99" t="s">
        <v>14</v>
      </c>
      <c r="B78" s="196"/>
      <c r="C78" s="198"/>
      <c r="D78" s="268">
        <f t="shared" ref="D78:G78" si="13">D75+D77</f>
        <v>-98</v>
      </c>
      <c r="E78" s="134">
        <f t="shared" si="13"/>
        <v>-98</v>
      </c>
      <c r="F78" s="268">
        <f t="shared" si="13"/>
        <v>-98</v>
      </c>
      <c r="G78" s="134">
        <f t="shared" si="13"/>
        <v>-98</v>
      </c>
      <c r="H78" s="231">
        <f t="shared" ref="H78:M78" si="14">H76+H77</f>
        <v>-999</v>
      </c>
      <c r="I78" s="134">
        <f t="shared" si="14"/>
        <v>-5</v>
      </c>
      <c r="J78" s="231">
        <f t="shared" si="14"/>
        <v>-999</v>
      </c>
      <c r="K78" s="134">
        <f t="shared" si="14"/>
        <v>-11.2</v>
      </c>
      <c r="L78" s="231">
        <f t="shared" si="14"/>
        <v>-999</v>
      </c>
      <c r="M78" s="135">
        <f t="shared" si="14"/>
        <v>-11.2</v>
      </c>
      <c r="N78" s="96"/>
      <c r="O78" s="96"/>
      <c r="P78" s="97"/>
      <c r="Q78" s="125" t="s">
        <v>25</v>
      </c>
      <c r="R78" s="61"/>
      <c r="S78" s="61"/>
      <c r="T78" s="61"/>
      <c r="U78" s="61"/>
      <c r="V78" s="61"/>
      <c r="W78" s="61"/>
      <c r="X78" s="61"/>
      <c r="Y78" s="61"/>
      <c r="Z78" s="61"/>
      <c r="AA78" s="61"/>
      <c r="AB78" s="61"/>
      <c r="AC78" s="61"/>
      <c r="AD78" s="61"/>
      <c r="AE78" s="61"/>
      <c r="AF78" s="61"/>
      <c r="AG78" s="61"/>
      <c r="AH78" s="61"/>
      <c r="AI78" s="61"/>
      <c r="AJ78" s="61"/>
      <c r="AK78" s="61"/>
      <c r="AL78" s="61"/>
      <c r="AM78" s="61"/>
      <c r="AN78" s="61"/>
      <c r="AO78" s="61"/>
      <c r="AP78" s="61"/>
    </row>
    <row r="79" spans="1:42">
      <c r="A79" s="2"/>
      <c r="B79" s="196"/>
      <c r="C79" s="198"/>
      <c r="D79" s="256"/>
      <c r="E79" s="198"/>
      <c r="F79" s="256"/>
      <c r="G79" s="198"/>
      <c r="H79" s="229"/>
      <c r="I79" s="91"/>
      <c r="J79" s="229"/>
      <c r="K79" s="91"/>
      <c r="L79" s="229"/>
      <c r="M79" s="92"/>
      <c r="N79" s="96"/>
      <c r="O79" s="96"/>
      <c r="P79" s="97"/>
      <c r="Q79" s="125"/>
      <c r="R79" s="61"/>
      <c r="S79" s="61"/>
      <c r="T79" s="61"/>
      <c r="U79" s="61"/>
      <c r="V79" s="61"/>
      <c r="W79" s="61"/>
      <c r="X79" s="61"/>
      <c r="Y79" s="61"/>
      <c r="Z79" s="61"/>
      <c r="AA79" s="61"/>
      <c r="AB79" s="61"/>
      <c r="AC79" s="61"/>
      <c r="AD79" s="61"/>
      <c r="AE79" s="61"/>
      <c r="AF79" s="61"/>
      <c r="AG79" s="61"/>
      <c r="AH79" s="61"/>
      <c r="AI79" s="61"/>
      <c r="AJ79" s="61"/>
      <c r="AK79" s="61"/>
      <c r="AL79" s="61"/>
      <c r="AM79" s="61"/>
      <c r="AN79" s="61"/>
      <c r="AO79" s="61"/>
      <c r="AP79" s="61"/>
    </row>
    <row r="80" spans="1:42">
      <c r="A80" s="126" t="s">
        <v>11</v>
      </c>
      <c r="B80" s="196"/>
      <c r="C80" s="198"/>
      <c r="D80" s="256"/>
      <c r="E80" s="198"/>
      <c r="F80" s="256"/>
      <c r="G80" s="198"/>
      <c r="H80" s="229"/>
      <c r="I80" s="91"/>
      <c r="J80" s="229"/>
      <c r="K80" s="91"/>
      <c r="L80" s="229"/>
      <c r="M80" s="92"/>
      <c r="N80" s="96"/>
      <c r="O80" s="96"/>
      <c r="P80" s="97"/>
      <c r="Q80" s="125"/>
      <c r="R80" s="61"/>
      <c r="S80" s="61"/>
      <c r="T80" s="61"/>
      <c r="U80" s="61"/>
      <c r="V80" s="61"/>
      <c r="W80" s="61"/>
      <c r="X80" s="61"/>
      <c r="Y80" s="61"/>
      <c r="Z80" s="61"/>
      <c r="AA80" s="61"/>
      <c r="AB80" s="61"/>
      <c r="AC80" s="61"/>
      <c r="AD80" s="61"/>
      <c r="AE80" s="61"/>
      <c r="AF80" s="61"/>
      <c r="AG80" s="61"/>
      <c r="AH80" s="61"/>
      <c r="AI80" s="61"/>
      <c r="AJ80" s="61"/>
      <c r="AK80" s="61"/>
      <c r="AL80" s="61"/>
      <c r="AM80" s="61"/>
      <c r="AN80" s="61"/>
      <c r="AO80" s="61"/>
      <c r="AP80" s="61"/>
    </row>
    <row r="81" spans="1:42">
      <c r="A81" s="2" t="s">
        <v>7</v>
      </c>
      <c r="B81" s="196" t="s">
        <v>13</v>
      </c>
      <c r="C81" s="198"/>
      <c r="D81" s="262">
        <f t="shared" ref="D81:G81" si="15">(10^12)*(10^-3)*10^(D78/10)</f>
        <v>0.15848931924611098</v>
      </c>
      <c r="E81" s="127">
        <f t="shared" si="15"/>
        <v>0.15848931924611098</v>
      </c>
      <c r="F81" s="262">
        <f t="shared" si="15"/>
        <v>0.15848931924611098</v>
      </c>
      <c r="G81" s="127">
        <f t="shared" si="15"/>
        <v>0.15848931924611098</v>
      </c>
      <c r="H81" s="237">
        <f>(10^12)*(10^-3)*10^((D78+H78)/10)</f>
        <v>1.9952623149688152E-101</v>
      </c>
      <c r="I81" s="112">
        <f>(10^12)*(10^-3)*10^((E78+I78)/10)</f>
        <v>5.0118723362726991E-2</v>
      </c>
      <c r="J81" s="237">
        <f>(10^12)*(10^-3)*10^((D78+J78)/10)</f>
        <v>1.9952623149688152E-101</v>
      </c>
      <c r="K81" s="112">
        <f>(10^12)*(10^-3)*10^((E78+K78)/10)</f>
        <v>1.2022644346174101E-2</v>
      </c>
      <c r="L81" s="237">
        <f>(10^12)*(10^-3)*10^((F78+L78)/10)</f>
        <v>1.9952623149688152E-101</v>
      </c>
      <c r="M81" s="128">
        <f>(10^12)*(10^-3)*10^((G78+M78)/10)</f>
        <v>1.2022644346174101E-2</v>
      </c>
      <c r="N81" s="127"/>
      <c r="O81" s="127"/>
      <c r="P81" s="128"/>
      <c r="Q81" s="125"/>
      <c r="R81" s="61"/>
      <c r="S81" s="61"/>
      <c r="T81" s="61"/>
      <c r="U81" s="61"/>
      <c r="V81" s="61"/>
      <c r="W81" s="61"/>
      <c r="X81" s="61"/>
      <c r="Y81" s="61"/>
      <c r="Z81" s="61"/>
      <c r="AA81" s="61"/>
      <c r="AB81" s="61"/>
      <c r="AC81" s="61"/>
      <c r="AD81" s="61"/>
      <c r="AE81" s="61"/>
      <c r="AF81" s="61"/>
      <c r="AG81" s="61"/>
      <c r="AH81" s="61"/>
      <c r="AI81" s="61"/>
      <c r="AJ81" s="61"/>
      <c r="AK81" s="61"/>
      <c r="AL81" s="61"/>
      <c r="AM81" s="61"/>
      <c r="AN81" s="61"/>
      <c r="AO81" s="61"/>
      <c r="AP81" s="61"/>
    </row>
    <row r="82" spans="1:42">
      <c r="A82" s="2" t="s">
        <v>7</v>
      </c>
      <c r="B82" s="163" t="s">
        <v>53</v>
      </c>
      <c r="C82" s="198"/>
      <c r="D82" s="262">
        <f>(10^12)*(10^-3)*10^((D78+10*LOG10(D5/15))/10)</f>
        <v>0.31697863849222141</v>
      </c>
      <c r="E82" s="127">
        <f>(10^12)*(10^-3)*10^((E78+10*LOG10(E5/15))/10)</f>
        <v>0.31697863849222141</v>
      </c>
      <c r="F82" s="262">
        <f>(10^12)*(10^-3)*10^((F78+10*LOG10(F5/15))/10)</f>
        <v>0.31697863849222141</v>
      </c>
      <c r="G82" s="127">
        <f>(10^12)*(10^-3)*10^((G78+10*LOG10(G5/15))/10)</f>
        <v>0.31697863849222141</v>
      </c>
      <c r="H82" s="237">
        <f>(10^12)*(10^-3)*10^((D78+H78+10*LOG10(D5/15))/10)</f>
        <v>3.9905246299376393E-101</v>
      </c>
      <c r="I82" s="112">
        <f>(10^12)*(10^-3)*10^((E78+I78+10*LOG10(E5/15))/10)</f>
        <v>0.10023744672545418</v>
      </c>
      <c r="J82" s="237">
        <f>(10^12)*(10^-3)*10^((D78+J78+10*LOG10(D5/15))/10)</f>
        <v>3.9905246299376393E-101</v>
      </c>
      <c r="K82" s="112">
        <f>(10^12)*(10^-3)*10^((E78+K78+10*LOG10(E5/15))/10)</f>
        <v>2.4045288692348246E-2</v>
      </c>
      <c r="L82" s="237">
        <f>(10^12)*(10^-3)*10^((F78+L78+10*LOG10(F5/15))/10)</f>
        <v>3.9905246299376393E-101</v>
      </c>
      <c r="M82" s="128">
        <f>(10^12)*(10^-3)*10^((G78+M78+10*LOG10(E5/15))/10)</f>
        <v>2.4045288692348246E-2</v>
      </c>
      <c r="N82" s="127"/>
      <c r="O82" s="127"/>
      <c r="P82" s="128"/>
      <c r="Q82" s="125"/>
      <c r="R82" s="61"/>
      <c r="S82" s="61"/>
      <c r="T82" s="61"/>
      <c r="U82" s="61"/>
      <c r="V82" s="61"/>
      <c r="W82" s="61"/>
      <c r="X82" s="61"/>
      <c r="Y82" s="61"/>
      <c r="Z82" s="61"/>
      <c r="AA82" s="61"/>
      <c r="AB82" s="61"/>
      <c r="AC82" s="61"/>
      <c r="AD82" s="61"/>
      <c r="AE82" s="61"/>
      <c r="AF82" s="61"/>
      <c r="AG82" s="61"/>
      <c r="AH82" s="61"/>
      <c r="AI82" s="61"/>
      <c r="AJ82" s="61"/>
      <c r="AK82" s="61"/>
      <c r="AL82" s="61"/>
      <c r="AM82" s="61"/>
      <c r="AN82" s="61"/>
      <c r="AO82" s="61"/>
      <c r="AP82" s="61"/>
    </row>
    <row r="83" spans="1:42">
      <c r="A83" s="211" t="s">
        <v>60</v>
      </c>
      <c r="B83" s="196" t="s">
        <v>5</v>
      </c>
      <c r="C83" s="198"/>
      <c r="D83" s="256" t="s">
        <v>8</v>
      </c>
      <c r="E83" s="198" t="s">
        <v>8</v>
      </c>
      <c r="F83" s="256" t="s">
        <v>8</v>
      </c>
      <c r="G83" s="198" t="s">
        <v>8</v>
      </c>
      <c r="H83" s="231">
        <f>10*LOG(H82/(D82+J82+L82))</f>
        <v>-999</v>
      </c>
      <c r="I83" s="134">
        <f>10*LOG(I82/(E82+K82+M82))</f>
        <v>-5.6134521735025302</v>
      </c>
      <c r="J83" s="231">
        <f>10*LOG(J82/(D82+H82+L82))</f>
        <v>-999</v>
      </c>
      <c r="K83" s="134">
        <f>10*LOG(K82/(E82+I82+M82))</f>
        <v>-12.636659172082691</v>
      </c>
      <c r="L83" s="231">
        <f>10*LOG(L82/(F82))</f>
        <v>-999</v>
      </c>
      <c r="M83" s="129">
        <f>10*LOG(M82/(G82))</f>
        <v>-11.199999999999985</v>
      </c>
      <c r="N83" s="33"/>
      <c r="O83" s="33"/>
      <c r="P83" s="45"/>
      <c r="Q83" s="32" t="str">
        <f>Q20</f>
        <v>For PRS Es/Iot range check</v>
      </c>
      <c r="R83" s="61"/>
      <c r="S83" s="61"/>
      <c r="T83" s="61"/>
      <c r="U83" s="61"/>
      <c r="V83" s="61"/>
      <c r="W83" s="61"/>
      <c r="X83" s="61"/>
      <c r="Y83" s="61"/>
      <c r="Z83" s="61"/>
      <c r="AA83" s="61"/>
      <c r="AB83" s="61"/>
      <c r="AC83" s="61"/>
      <c r="AD83" s="61"/>
      <c r="AE83" s="61"/>
      <c r="AF83" s="61"/>
      <c r="AG83" s="61"/>
      <c r="AH83" s="61"/>
      <c r="AI83" s="61"/>
      <c r="AJ83" s="61"/>
      <c r="AK83" s="61"/>
      <c r="AL83" s="61"/>
      <c r="AM83" s="61"/>
      <c r="AN83" s="61"/>
      <c r="AO83" s="61"/>
      <c r="AP83" s="61"/>
    </row>
    <row r="84" spans="1:42">
      <c r="A84" s="211" t="s">
        <v>59</v>
      </c>
      <c r="B84" s="196" t="s">
        <v>4</v>
      </c>
      <c r="C84" s="198"/>
      <c r="D84" s="256" t="s">
        <v>8</v>
      </c>
      <c r="E84" s="198" t="s">
        <v>8</v>
      </c>
      <c r="F84" s="256" t="s">
        <v>8</v>
      </c>
      <c r="G84" s="198" t="s">
        <v>8</v>
      </c>
      <c r="H84" s="231">
        <f>D78+H78</f>
        <v>-1097</v>
      </c>
      <c r="I84" s="134">
        <f>E78+I78</f>
        <v>-103</v>
      </c>
      <c r="J84" s="231">
        <f>D78+J78</f>
        <v>-1097</v>
      </c>
      <c r="K84" s="134">
        <f>E78+K78</f>
        <v>-109.2</v>
      </c>
      <c r="L84" s="231">
        <f>F78+L78</f>
        <v>-1097</v>
      </c>
      <c r="M84" s="129">
        <f>E78+M78</f>
        <v>-109.2</v>
      </c>
      <c r="N84" s="198"/>
      <c r="O84" s="198"/>
      <c r="P84" s="196"/>
      <c r="Q84" s="125" t="str">
        <f>Q21</f>
        <v>For PRP level range check</v>
      </c>
      <c r="R84" s="61"/>
      <c r="S84" s="61"/>
      <c r="T84" s="61"/>
      <c r="U84" s="61"/>
      <c r="V84" s="61"/>
      <c r="W84" s="61"/>
      <c r="X84" s="61"/>
      <c r="Y84" s="61"/>
      <c r="Z84" s="61"/>
      <c r="AA84" s="61"/>
      <c r="AB84" s="61"/>
      <c r="AC84" s="61"/>
      <c r="AD84" s="61"/>
      <c r="AE84" s="61"/>
      <c r="AF84" s="61"/>
      <c r="AG84" s="61"/>
      <c r="AH84" s="61"/>
      <c r="AI84" s="61"/>
      <c r="AJ84" s="61"/>
      <c r="AK84" s="61"/>
      <c r="AL84" s="61"/>
      <c r="AM84" s="61"/>
      <c r="AN84" s="61"/>
      <c r="AO84" s="61"/>
      <c r="AP84" s="61"/>
    </row>
    <row r="85" spans="1:42">
      <c r="A85" s="211" t="s">
        <v>59</v>
      </c>
      <c r="B85" s="163" t="s">
        <v>52</v>
      </c>
      <c r="C85" s="198"/>
      <c r="D85" s="256" t="s">
        <v>8</v>
      </c>
      <c r="E85" s="198" t="s">
        <v>8</v>
      </c>
      <c r="F85" s="256" t="s">
        <v>8</v>
      </c>
      <c r="G85" s="198" t="s">
        <v>8</v>
      </c>
      <c r="H85" s="241">
        <f>H84+10*LOG10(D5/15)</f>
        <v>-1093.9897000433602</v>
      </c>
      <c r="I85" s="219">
        <f>I84+10*LOG10(E5/15)</f>
        <v>-99.989700043360187</v>
      </c>
      <c r="J85" s="241">
        <f>J84+10*LOG10(H5/15)</f>
        <v>-1093.9897000433602</v>
      </c>
      <c r="K85" s="219">
        <f>K84+10*LOG10(I5/15)</f>
        <v>-106.18970004336019</v>
      </c>
      <c r="L85" s="241">
        <f>L84+10*LOG10(L5/15)</f>
        <v>-1093.9897000433602</v>
      </c>
      <c r="M85" s="190">
        <f>M84+10*LOG10(M5/15)</f>
        <v>-106.18970004336019</v>
      </c>
      <c r="N85" s="198"/>
      <c r="O85" s="198"/>
      <c r="P85" s="196"/>
      <c r="Q85" s="125" t="str">
        <f>Q84</f>
        <v>For PRP level range check</v>
      </c>
      <c r="R85" s="61"/>
      <c r="S85" s="61"/>
      <c r="T85" s="61"/>
      <c r="U85" s="61"/>
      <c r="V85" s="61"/>
      <c r="W85" s="61"/>
      <c r="X85" s="61"/>
      <c r="Y85" s="61"/>
      <c r="Z85" s="61"/>
      <c r="AA85" s="61"/>
      <c r="AB85" s="61"/>
      <c r="AC85" s="61"/>
      <c r="AD85" s="61"/>
      <c r="AE85" s="61"/>
      <c r="AF85" s="61"/>
      <c r="AG85" s="61"/>
      <c r="AH85" s="61"/>
      <c r="AI85" s="61"/>
      <c r="AJ85" s="61"/>
      <c r="AK85" s="61"/>
      <c r="AL85" s="61"/>
      <c r="AM85" s="61"/>
      <c r="AN85" s="61"/>
      <c r="AO85" s="61"/>
      <c r="AP85" s="61"/>
    </row>
    <row r="86" spans="1:42" ht="13.5" thickBot="1">
      <c r="A86" s="130" t="s">
        <v>33</v>
      </c>
      <c r="B86" s="287" t="s">
        <v>55</v>
      </c>
      <c r="C86" s="131"/>
      <c r="D86" s="269">
        <f>10*LOG((D82+H82+J82)*10^-9)+10*LOG((38.16*10^6)/(D5*10^3))</f>
        <v>-63.94482893023627</v>
      </c>
      <c r="E86" s="132">
        <f>10*LOG((E82+I82+K82)*10^-9)+10*LOG((38.16*10^6)/(D5*10^3))</f>
        <v>-62.508169758153556</v>
      </c>
      <c r="F86" s="269">
        <f>10*LOG((F82+L82)*10^-9)+10*LOG((38.16*10^6)/(F5*10^3))</f>
        <v>-63.94482893023627</v>
      </c>
      <c r="G86" s="132">
        <f>10*LOG((G82+M82)*10^-9)+10*LOG((38.16*10^6)/(F5*10^3))</f>
        <v>-63.627280373207057</v>
      </c>
      <c r="H86" s="242" t="s">
        <v>8</v>
      </c>
      <c r="I86" s="124" t="s">
        <v>8</v>
      </c>
      <c r="J86" s="242" t="s">
        <v>8</v>
      </c>
      <c r="K86" s="124" t="s">
        <v>8</v>
      </c>
      <c r="L86" s="242" t="s">
        <v>8</v>
      </c>
      <c r="M86" s="133" t="s">
        <v>8</v>
      </c>
      <c r="N86" s="131"/>
      <c r="O86" s="131"/>
      <c r="P86" s="133"/>
      <c r="Q86" s="26" t="str">
        <f>Q22</f>
        <v>For Io level range check</v>
      </c>
      <c r="R86" s="61"/>
      <c r="S86" s="61"/>
      <c r="T86" s="61"/>
      <c r="U86" s="61"/>
      <c r="V86" s="61"/>
      <c r="W86" s="61"/>
      <c r="X86" s="61"/>
      <c r="Y86" s="61"/>
      <c r="Z86" s="61"/>
      <c r="AA86" s="61"/>
      <c r="AB86" s="61"/>
      <c r="AC86" s="61"/>
      <c r="AD86" s="61"/>
      <c r="AE86" s="61"/>
      <c r="AF86" s="61"/>
      <c r="AG86" s="61"/>
      <c r="AH86" s="61"/>
      <c r="AI86" s="61"/>
      <c r="AJ86" s="61"/>
      <c r="AK86" s="61"/>
      <c r="AL86" s="61"/>
      <c r="AM86" s="61"/>
      <c r="AN86" s="61"/>
      <c r="AO86" s="61"/>
      <c r="AP86" s="61"/>
    </row>
    <row r="87" spans="1:42">
      <c r="A87" s="90"/>
      <c r="B87" s="62"/>
      <c r="C87" s="62"/>
      <c r="D87" s="260"/>
      <c r="E87" s="62"/>
      <c r="F87" s="260"/>
      <c r="G87" s="62"/>
      <c r="H87" s="231"/>
      <c r="I87" s="220"/>
      <c r="J87" s="231"/>
      <c r="K87" s="220"/>
      <c r="L87" s="231"/>
      <c r="M87" s="89"/>
      <c r="N87" s="62"/>
      <c r="O87" s="62"/>
      <c r="P87" s="62"/>
      <c r="Q87" s="87"/>
      <c r="R87" s="61"/>
      <c r="S87" s="61"/>
      <c r="T87" s="61"/>
      <c r="U87" s="61"/>
      <c r="V87" s="61"/>
      <c r="W87" s="61"/>
      <c r="X87" s="61"/>
      <c r="Y87" s="61"/>
      <c r="Z87" s="61"/>
      <c r="AA87" s="61"/>
      <c r="AB87" s="61"/>
      <c r="AC87" s="61"/>
      <c r="AD87" s="61"/>
      <c r="AE87" s="61"/>
      <c r="AF87" s="61"/>
      <c r="AG87" s="61"/>
      <c r="AH87" s="61"/>
      <c r="AI87" s="61"/>
      <c r="AJ87" s="61"/>
      <c r="AK87" s="61"/>
      <c r="AL87" s="61"/>
      <c r="AM87" s="61"/>
      <c r="AN87" s="61"/>
      <c r="AO87" s="61"/>
      <c r="AP87" s="61"/>
    </row>
    <row r="88" spans="1:42" ht="13.5" thickBot="1">
      <c r="A88" s="61"/>
      <c r="B88" s="61"/>
      <c r="C88" s="61"/>
      <c r="D88" s="222"/>
      <c r="E88" s="216"/>
      <c r="F88" s="222"/>
      <c r="G88" s="216"/>
      <c r="I88" s="216"/>
      <c r="K88" s="216"/>
      <c r="M88" s="216"/>
      <c r="N88" s="61"/>
      <c r="O88" s="61"/>
      <c r="P88" s="61"/>
      <c r="Q88" s="88"/>
      <c r="R88" s="61"/>
      <c r="S88" s="61"/>
      <c r="T88" s="61"/>
      <c r="U88" s="61"/>
      <c r="V88" s="61"/>
      <c r="W88" s="61"/>
      <c r="X88" s="61"/>
      <c r="Y88" s="61"/>
      <c r="Z88" s="61"/>
      <c r="AA88" s="61"/>
      <c r="AB88" s="61"/>
      <c r="AC88" s="61"/>
      <c r="AD88" s="61"/>
      <c r="AE88" s="61"/>
      <c r="AF88" s="61"/>
      <c r="AG88" s="61"/>
      <c r="AH88" s="61"/>
      <c r="AI88" s="61"/>
      <c r="AJ88" s="61"/>
      <c r="AK88" s="61"/>
      <c r="AL88" s="61"/>
      <c r="AM88" s="61"/>
      <c r="AN88" s="61"/>
      <c r="AO88" s="61"/>
      <c r="AP88" s="61"/>
    </row>
    <row r="89" spans="1:42">
      <c r="A89" s="1" t="s">
        <v>22</v>
      </c>
      <c r="B89" s="204"/>
      <c r="C89" s="274"/>
      <c r="D89" s="290" t="s">
        <v>114</v>
      </c>
      <c r="E89" s="291"/>
      <c r="F89" s="290" t="s">
        <v>115</v>
      </c>
      <c r="G89" s="291"/>
      <c r="H89" s="290" t="s">
        <v>0</v>
      </c>
      <c r="I89" s="291"/>
      <c r="J89" s="292" t="s">
        <v>1</v>
      </c>
      <c r="K89" s="291"/>
      <c r="L89" s="292" t="s">
        <v>61</v>
      </c>
      <c r="M89" s="294"/>
      <c r="N89" s="288" t="s">
        <v>31</v>
      </c>
      <c r="O89" s="293"/>
      <c r="P89" s="104" t="s">
        <v>51</v>
      </c>
      <c r="Q89" s="19" t="s">
        <v>2</v>
      </c>
      <c r="R89" s="61"/>
      <c r="S89" s="61"/>
      <c r="T89" s="61"/>
      <c r="U89" s="61"/>
      <c r="V89" s="61"/>
      <c r="W89" s="61"/>
      <c r="X89" s="61"/>
      <c r="Y89" s="61"/>
      <c r="Z89" s="61"/>
      <c r="AA89" s="61"/>
      <c r="AB89" s="61"/>
      <c r="AC89" s="61"/>
      <c r="AD89" s="61"/>
      <c r="AE89" s="61"/>
      <c r="AF89" s="61"/>
      <c r="AG89" s="61"/>
      <c r="AH89" s="61"/>
      <c r="AI89" s="61"/>
      <c r="AJ89" s="61"/>
      <c r="AK89" s="61"/>
      <c r="AL89" s="61"/>
      <c r="AM89" s="61"/>
      <c r="AN89" s="61"/>
      <c r="AO89" s="61"/>
      <c r="AP89" s="61"/>
    </row>
    <row r="90" spans="1:42">
      <c r="A90" s="48"/>
      <c r="B90" s="196"/>
      <c r="C90" s="198"/>
      <c r="D90" s="223" t="s">
        <v>90</v>
      </c>
      <c r="E90" s="195" t="s">
        <v>91</v>
      </c>
      <c r="F90" s="223" t="s">
        <v>90</v>
      </c>
      <c r="G90" s="195" t="s">
        <v>91</v>
      </c>
      <c r="H90" s="223" t="s">
        <v>90</v>
      </c>
      <c r="I90" s="195" t="s">
        <v>91</v>
      </c>
      <c r="J90" s="240" t="s">
        <v>90</v>
      </c>
      <c r="K90" s="195" t="s">
        <v>91</v>
      </c>
      <c r="L90" s="240" t="s">
        <v>90</v>
      </c>
      <c r="M90" s="42" t="s">
        <v>91</v>
      </c>
      <c r="N90" s="41" t="s">
        <v>90</v>
      </c>
      <c r="O90" s="195" t="s">
        <v>91</v>
      </c>
      <c r="P90" s="178"/>
      <c r="Q90" s="20"/>
      <c r="R90" s="61"/>
      <c r="S90" s="61"/>
      <c r="T90" s="61"/>
      <c r="U90" s="61"/>
      <c r="V90" s="61"/>
      <c r="W90" s="61"/>
      <c r="X90" s="61"/>
      <c r="Y90" s="61"/>
      <c r="Z90" s="61"/>
      <c r="AA90" s="61"/>
      <c r="AB90" s="61"/>
      <c r="AC90" s="61"/>
      <c r="AD90" s="61"/>
      <c r="AE90" s="61"/>
      <c r="AF90" s="61"/>
      <c r="AG90" s="61"/>
      <c r="AH90" s="61"/>
      <c r="AI90" s="61"/>
      <c r="AJ90" s="61"/>
      <c r="AK90" s="61"/>
      <c r="AL90" s="61"/>
      <c r="AM90" s="61"/>
      <c r="AN90" s="61"/>
      <c r="AO90" s="61"/>
      <c r="AP90" s="61"/>
    </row>
    <row r="91" spans="1:42">
      <c r="A91" s="150" t="s">
        <v>71</v>
      </c>
      <c r="B91" s="119" t="s">
        <v>5</v>
      </c>
      <c r="C91" s="123"/>
      <c r="D91" s="270"/>
      <c r="E91" s="136"/>
      <c r="F91" s="270"/>
      <c r="G91" s="136"/>
      <c r="H91" s="243">
        <f>H92-N92</f>
        <v>-999.3</v>
      </c>
      <c r="I91" s="138">
        <f>I92-O92</f>
        <v>-5.9140609330333316</v>
      </c>
      <c r="J91" s="246"/>
      <c r="K91" s="212"/>
      <c r="L91" s="246"/>
      <c r="M91" s="137"/>
      <c r="N91" s="103"/>
      <c r="O91" s="105"/>
      <c r="P91" s="179">
        <v>-6</v>
      </c>
      <c r="Q91" s="184" t="s">
        <v>70</v>
      </c>
      <c r="R91" s="61"/>
      <c r="S91" s="61"/>
      <c r="T91" s="61"/>
      <c r="U91" s="61"/>
      <c r="V91" s="61"/>
      <c r="W91" s="61"/>
      <c r="X91" s="61"/>
      <c r="Y91" s="61"/>
      <c r="Z91" s="61"/>
      <c r="AA91" s="61"/>
      <c r="AB91" s="61"/>
      <c r="AC91" s="61"/>
      <c r="AD91" s="61"/>
      <c r="AE91" s="61"/>
      <c r="AF91" s="61"/>
      <c r="AG91" s="61"/>
      <c r="AH91" s="61"/>
      <c r="AI91" s="61"/>
      <c r="AJ91" s="61"/>
      <c r="AK91" s="61"/>
      <c r="AL91" s="61"/>
      <c r="AM91" s="61"/>
      <c r="AN91" s="61"/>
      <c r="AO91" s="61"/>
      <c r="AP91" s="61"/>
    </row>
    <row r="92" spans="1:42">
      <c r="A92" s="151" t="s">
        <v>72</v>
      </c>
      <c r="B92" s="119" t="s">
        <v>5</v>
      </c>
      <c r="C92" s="123"/>
      <c r="D92" s="270"/>
      <c r="E92" s="136"/>
      <c r="F92" s="270"/>
      <c r="G92" s="136"/>
      <c r="H92" s="243">
        <f>H83</f>
        <v>-999</v>
      </c>
      <c r="I92" s="212">
        <f>I83</f>
        <v>-5.6134521735025302</v>
      </c>
      <c r="J92" s="246"/>
      <c r="K92" s="212"/>
      <c r="L92" s="246"/>
      <c r="M92" s="137"/>
      <c r="N92" s="107">
        <f>N34</f>
        <v>0.3</v>
      </c>
      <c r="O92" s="108">
        <f>O34</f>
        <v>0.30060875953080141</v>
      </c>
      <c r="P92" s="180"/>
      <c r="Q92" s="185"/>
      <c r="R92" s="61"/>
      <c r="S92" s="61"/>
      <c r="T92" s="61"/>
      <c r="U92" s="61"/>
      <c r="V92" s="61"/>
      <c r="W92" s="61"/>
      <c r="X92" s="61"/>
      <c r="Y92" s="61"/>
      <c r="Z92" s="61"/>
      <c r="AA92" s="61"/>
      <c r="AB92" s="61"/>
      <c r="AC92" s="61"/>
      <c r="AD92" s="61"/>
      <c r="AE92" s="61"/>
      <c r="AF92" s="61"/>
      <c r="AG92" s="61"/>
      <c r="AH92" s="61"/>
      <c r="AI92" s="61"/>
      <c r="AJ92" s="61"/>
      <c r="AK92" s="61"/>
      <c r="AL92" s="61"/>
      <c r="AM92" s="61"/>
      <c r="AN92" s="61"/>
      <c r="AO92" s="61"/>
      <c r="AP92" s="61"/>
    </row>
    <row r="93" spans="1:42">
      <c r="A93" s="150" t="s">
        <v>73</v>
      </c>
      <c r="B93" s="119" t="s">
        <v>5</v>
      </c>
      <c r="C93" s="123"/>
      <c r="D93" s="270"/>
      <c r="E93" s="136"/>
      <c r="F93" s="270"/>
      <c r="G93" s="136"/>
      <c r="H93" s="243">
        <f>H92+N92</f>
        <v>-998.7</v>
      </c>
      <c r="I93" s="212">
        <f>I92+O92</f>
        <v>-5.3128434139717289</v>
      </c>
      <c r="J93" s="246"/>
      <c r="K93" s="212"/>
      <c r="L93" s="246"/>
      <c r="M93" s="137"/>
      <c r="N93" s="107"/>
      <c r="O93" s="108"/>
      <c r="P93" s="181"/>
      <c r="Q93" s="185"/>
      <c r="R93" s="61"/>
      <c r="S93" s="61"/>
      <c r="T93" s="61"/>
      <c r="U93" s="61"/>
      <c r="V93" s="61"/>
      <c r="W93" s="61"/>
      <c r="X93" s="61"/>
      <c r="Y93" s="61"/>
      <c r="Z93" s="61"/>
      <c r="AA93" s="61"/>
      <c r="AB93" s="61"/>
      <c r="AC93" s="61"/>
      <c r="AD93" s="61"/>
      <c r="AE93" s="61"/>
      <c r="AF93" s="61"/>
      <c r="AG93" s="61"/>
      <c r="AH93" s="61"/>
      <c r="AI93" s="61"/>
      <c r="AJ93" s="61"/>
      <c r="AK93" s="61"/>
      <c r="AL93" s="61"/>
      <c r="AM93" s="61"/>
      <c r="AN93" s="61"/>
      <c r="AO93" s="61"/>
      <c r="AP93" s="61"/>
    </row>
    <row r="94" spans="1:42">
      <c r="A94" s="99"/>
      <c r="B94" s="97"/>
      <c r="C94" s="96"/>
      <c r="D94" s="227"/>
      <c r="E94" s="91"/>
      <c r="F94" s="227"/>
      <c r="G94" s="91"/>
      <c r="H94" s="227"/>
      <c r="I94" s="91"/>
      <c r="J94" s="229"/>
      <c r="K94" s="91"/>
      <c r="L94" s="229"/>
      <c r="M94" s="92"/>
      <c r="N94" s="111"/>
      <c r="O94" s="112"/>
      <c r="P94" s="182"/>
      <c r="Q94" s="185"/>
      <c r="R94" s="61"/>
      <c r="S94" s="61"/>
      <c r="T94" s="61"/>
      <c r="U94" s="61"/>
      <c r="V94" s="61"/>
      <c r="W94" s="61"/>
      <c r="X94" s="61"/>
      <c r="Y94" s="61"/>
      <c r="Z94" s="61"/>
      <c r="AA94" s="61"/>
      <c r="AB94" s="61"/>
      <c r="AC94" s="61"/>
      <c r="AD94" s="61"/>
      <c r="AE94" s="61"/>
      <c r="AF94" s="61"/>
      <c r="AG94" s="61"/>
      <c r="AH94" s="61"/>
      <c r="AI94" s="61"/>
      <c r="AJ94" s="61"/>
      <c r="AK94" s="61"/>
      <c r="AL94" s="61"/>
      <c r="AM94" s="61"/>
      <c r="AN94" s="61"/>
      <c r="AO94" s="61"/>
      <c r="AP94" s="61"/>
    </row>
    <row r="95" spans="1:42">
      <c r="A95" s="150" t="s">
        <v>74</v>
      </c>
      <c r="B95" s="119" t="s">
        <v>5</v>
      </c>
      <c r="C95" s="123"/>
      <c r="D95" s="270"/>
      <c r="E95" s="136"/>
      <c r="F95" s="270"/>
      <c r="G95" s="136"/>
      <c r="H95" s="243"/>
      <c r="I95" s="212"/>
      <c r="J95" s="246">
        <f>J96-N96</f>
        <v>-999.3</v>
      </c>
      <c r="K95" s="138">
        <f>K96-O96</f>
        <v>-12.94395321653016</v>
      </c>
      <c r="L95" s="246"/>
      <c r="M95" s="213"/>
      <c r="N95" s="103"/>
      <c r="O95" s="105"/>
      <c r="P95" s="179">
        <v>-13</v>
      </c>
      <c r="Q95" s="184" t="s">
        <v>70</v>
      </c>
      <c r="R95" s="61"/>
      <c r="S95" s="61"/>
      <c r="T95" s="61"/>
      <c r="U95" s="61"/>
      <c r="V95" s="61"/>
      <c r="W95" s="61"/>
      <c r="X95" s="61"/>
      <c r="Y95" s="61"/>
      <c r="Z95" s="61"/>
      <c r="AA95" s="61"/>
      <c r="AB95" s="61"/>
      <c r="AC95" s="61"/>
      <c r="AD95" s="61"/>
      <c r="AE95" s="61"/>
      <c r="AF95" s="61"/>
      <c r="AG95" s="61"/>
      <c r="AH95" s="61"/>
      <c r="AI95" s="61"/>
      <c r="AJ95" s="61"/>
      <c r="AK95" s="61"/>
      <c r="AL95" s="61"/>
      <c r="AM95" s="61"/>
      <c r="AN95" s="61"/>
      <c r="AO95" s="61"/>
      <c r="AP95" s="61"/>
    </row>
    <row r="96" spans="1:42">
      <c r="A96" s="151" t="s">
        <v>75</v>
      </c>
      <c r="B96" s="119" t="s">
        <v>5</v>
      </c>
      <c r="C96" s="123"/>
      <c r="D96" s="270"/>
      <c r="E96" s="136"/>
      <c r="F96" s="270"/>
      <c r="G96" s="136"/>
      <c r="H96" s="243"/>
      <c r="I96" s="212"/>
      <c r="J96" s="246">
        <f>J83</f>
        <v>-999</v>
      </c>
      <c r="K96" s="212">
        <f>K83</f>
        <v>-12.636659172082691</v>
      </c>
      <c r="L96" s="246"/>
      <c r="M96" s="137"/>
      <c r="N96" s="107">
        <f>N38</f>
        <v>0.3</v>
      </c>
      <c r="O96" s="108">
        <f>O38</f>
        <v>0.307294044447468</v>
      </c>
      <c r="P96" s="180"/>
      <c r="Q96" s="186"/>
      <c r="R96" s="61"/>
      <c r="S96" s="61"/>
      <c r="T96" s="61"/>
      <c r="U96" s="61"/>
      <c r="V96" s="61"/>
      <c r="W96" s="61"/>
      <c r="X96" s="61"/>
      <c r="Y96" s="61"/>
      <c r="Z96" s="61"/>
      <c r="AA96" s="61"/>
      <c r="AB96" s="61"/>
      <c r="AC96" s="61"/>
      <c r="AD96" s="61"/>
      <c r="AE96" s="61"/>
      <c r="AF96" s="61"/>
      <c r="AG96" s="61"/>
      <c r="AH96" s="61"/>
      <c r="AI96" s="61"/>
      <c r="AJ96" s="61"/>
      <c r="AK96" s="61"/>
      <c r="AL96" s="61"/>
      <c r="AM96" s="61"/>
      <c r="AN96" s="61"/>
      <c r="AO96" s="61"/>
      <c r="AP96" s="61"/>
    </row>
    <row r="97" spans="1:42">
      <c r="A97" s="150" t="s">
        <v>76</v>
      </c>
      <c r="B97" s="119" t="s">
        <v>5</v>
      </c>
      <c r="C97" s="123"/>
      <c r="D97" s="270"/>
      <c r="E97" s="136"/>
      <c r="F97" s="270"/>
      <c r="G97" s="136"/>
      <c r="H97" s="243"/>
      <c r="I97" s="212"/>
      <c r="J97" s="246">
        <f>J96+N96</f>
        <v>-998.7</v>
      </c>
      <c r="K97" s="212">
        <f>K96+O96</f>
        <v>-12.329365127635223</v>
      </c>
      <c r="L97" s="246"/>
      <c r="M97" s="137"/>
      <c r="N97" s="107"/>
      <c r="O97" s="108"/>
      <c r="P97" s="181"/>
      <c r="Q97" s="186"/>
      <c r="R97" s="61"/>
      <c r="S97" s="61"/>
      <c r="T97" s="61"/>
      <c r="U97" s="61"/>
      <c r="V97" s="61"/>
      <c r="W97" s="61"/>
      <c r="X97" s="61"/>
      <c r="Y97" s="61"/>
      <c r="Z97" s="61"/>
      <c r="AA97" s="61"/>
      <c r="AB97" s="61"/>
      <c r="AC97" s="61"/>
      <c r="AD97" s="61"/>
      <c r="AE97" s="61"/>
      <c r="AF97" s="61"/>
      <c r="AG97" s="61"/>
      <c r="AH97" s="61"/>
      <c r="AI97" s="61"/>
      <c r="AJ97" s="61"/>
      <c r="AK97" s="61"/>
      <c r="AL97" s="61"/>
      <c r="AM97" s="61"/>
      <c r="AN97" s="61"/>
      <c r="AO97" s="61"/>
      <c r="AP97" s="61"/>
    </row>
    <row r="98" spans="1:42">
      <c r="A98" s="99"/>
      <c r="B98" s="97"/>
      <c r="C98" s="96"/>
      <c r="D98" s="227"/>
      <c r="E98" s="91"/>
      <c r="F98" s="227"/>
      <c r="G98" s="91"/>
      <c r="H98" s="227"/>
      <c r="I98" s="91"/>
      <c r="J98" s="229"/>
      <c r="K98" s="91"/>
      <c r="L98" s="229"/>
      <c r="M98" s="92"/>
      <c r="N98" s="111"/>
      <c r="O98" s="112"/>
      <c r="P98" s="182"/>
      <c r="Q98" s="185"/>
      <c r="R98" s="61"/>
      <c r="S98" s="61"/>
      <c r="T98" s="61"/>
      <c r="U98" s="61"/>
      <c r="V98" s="61"/>
      <c r="W98" s="61"/>
      <c r="X98" s="61"/>
      <c r="Y98" s="61"/>
      <c r="Z98" s="61"/>
      <c r="AA98" s="61"/>
      <c r="AB98" s="61"/>
      <c r="AC98" s="61"/>
      <c r="AD98" s="61"/>
      <c r="AE98" s="61"/>
      <c r="AF98" s="61"/>
      <c r="AG98" s="61"/>
      <c r="AH98" s="61"/>
      <c r="AI98" s="61"/>
      <c r="AJ98" s="61"/>
      <c r="AK98" s="61"/>
      <c r="AL98" s="61"/>
      <c r="AM98" s="61"/>
      <c r="AN98" s="61"/>
      <c r="AO98" s="61"/>
      <c r="AP98" s="61"/>
    </row>
    <row r="99" spans="1:42">
      <c r="A99" s="150" t="s">
        <v>77</v>
      </c>
      <c r="B99" s="119" t="s">
        <v>5</v>
      </c>
      <c r="C99" s="123"/>
      <c r="D99" s="270"/>
      <c r="E99" s="136"/>
      <c r="F99" s="270"/>
      <c r="G99" s="136"/>
      <c r="H99" s="243"/>
      <c r="I99" s="212"/>
      <c r="J99" s="246"/>
      <c r="K99" s="212"/>
      <c r="L99" s="246">
        <f>L100-N100</f>
        <v>-999.3</v>
      </c>
      <c r="M99" s="139">
        <f>M100-O100</f>
        <v>-11.499999999999986</v>
      </c>
      <c r="N99" s="103"/>
      <c r="O99" s="105"/>
      <c r="P99" s="179">
        <v>-13</v>
      </c>
      <c r="Q99" s="184" t="s">
        <v>70</v>
      </c>
      <c r="R99" s="61"/>
      <c r="S99" s="61"/>
      <c r="T99" s="61"/>
      <c r="U99" s="61"/>
      <c r="V99" s="61"/>
      <c r="W99" s="61"/>
      <c r="X99" s="61"/>
      <c r="Y99" s="61"/>
      <c r="Z99" s="61"/>
      <c r="AA99" s="61"/>
      <c r="AB99" s="61"/>
      <c r="AC99" s="61"/>
      <c r="AD99" s="61"/>
      <c r="AE99" s="61"/>
      <c r="AF99" s="61"/>
      <c r="AG99" s="61"/>
      <c r="AH99" s="61"/>
      <c r="AI99" s="61"/>
      <c r="AJ99" s="61"/>
      <c r="AK99" s="61"/>
      <c r="AL99" s="61"/>
      <c r="AM99" s="61"/>
      <c r="AN99" s="61"/>
      <c r="AO99" s="61"/>
      <c r="AP99" s="61"/>
    </row>
    <row r="100" spans="1:42">
      <c r="A100" s="151" t="s">
        <v>78</v>
      </c>
      <c r="B100" s="119" t="s">
        <v>5</v>
      </c>
      <c r="C100" s="123"/>
      <c r="D100" s="270"/>
      <c r="E100" s="136"/>
      <c r="F100" s="270"/>
      <c r="G100" s="136"/>
      <c r="H100" s="243"/>
      <c r="I100" s="212"/>
      <c r="J100" s="246"/>
      <c r="K100" s="212"/>
      <c r="L100" s="246">
        <f>L83</f>
        <v>-999</v>
      </c>
      <c r="M100" s="137">
        <f>M83</f>
        <v>-11.199999999999985</v>
      </c>
      <c r="N100" s="107">
        <f>N42</f>
        <v>0.3</v>
      </c>
      <c r="O100" s="108">
        <f>O42</f>
        <v>0.3</v>
      </c>
      <c r="P100" s="180"/>
      <c r="Q100" s="186"/>
      <c r="R100" s="61"/>
      <c r="S100" s="61"/>
      <c r="T100" s="61"/>
      <c r="U100" s="61"/>
      <c r="V100" s="61"/>
      <c r="W100" s="61"/>
      <c r="X100" s="61"/>
      <c r="Y100" s="61"/>
      <c r="Z100" s="61"/>
      <c r="AA100" s="61"/>
      <c r="AB100" s="61"/>
      <c r="AC100" s="61"/>
      <c r="AD100" s="61"/>
      <c r="AE100" s="61"/>
      <c r="AF100" s="61"/>
      <c r="AG100" s="61"/>
      <c r="AH100" s="61"/>
      <c r="AI100" s="61"/>
      <c r="AJ100" s="61"/>
      <c r="AK100" s="61"/>
      <c r="AL100" s="61"/>
      <c r="AM100" s="61"/>
      <c r="AN100" s="61"/>
      <c r="AO100" s="61"/>
      <c r="AP100" s="61"/>
    </row>
    <row r="101" spans="1:42">
      <c r="A101" s="150" t="s">
        <v>79</v>
      </c>
      <c r="B101" s="119" t="s">
        <v>5</v>
      </c>
      <c r="C101" s="123"/>
      <c r="D101" s="270"/>
      <c r="E101" s="136"/>
      <c r="F101" s="270"/>
      <c r="G101" s="136"/>
      <c r="H101" s="243"/>
      <c r="I101" s="212"/>
      <c r="J101" s="246"/>
      <c r="K101" s="212"/>
      <c r="L101" s="246">
        <f>L100+N100</f>
        <v>-998.7</v>
      </c>
      <c r="M101" s="137">
        <f>M100+O100</f>
        <v>-10.899999999999984</v>
      </c>
      <c r="N101" s="107"/>
      <c r="O101" s="108"/>
      <c r="P101" s="181"/>
      <c r="Q101" s="186"/>
      <c r="R101" s="61"/>
      <c r="S101" s="61"/>
      <c r="T101" s="61"/>
      <c r="U101" s="61"/>
      <c r="V101" s="61"/>
      <c r="W101" s="61"/>
      <c r="X101" s="61"/>
      <c r="Y101" s="61"/>
      <c r="Z101" s="61"/>
      <c r="AA101" s="61"/>
      <c r="AB101" s="61"/>
      <c r="AC101" s="61"/>
      <c r="AD101" s="61"/>
      <c r="AE101" s="61"/>
      <c r="AF101" s="61"/>
      <c r="AG101" s="61"/>
      <c r="AH101" s="61"/>
      <c r="AI101" s="61"/>
      <c r="AJ101" s="61"/>
      <c r="AK101" s="61"/>
      <c r="AL101" s="61"/>
      <c r="AM101" s="61"/>
      <c r="AN101" s="61"/>
      <c r="AO101" s="61"/>
      <c r="AP101" s="61"/>
    </row>
    <row r="102" spans="1:42">
      <c r="A102" s="99"/>
      <c r="B102" s="97"/>
      <c r="C102" s="96"/>
      <c r="D102" s="227"/>
      <c r="E102" s="91"/>
      <c r="F102" s="227"/>
      <c r="G102" s="91"/>
      <c r="H102" s="227"/>
      <c r="I102" s="91"/>
      <c r="J102" s="229"/>
      <c r="K102" s="91"/>
      <c r="L102" s="229"/>
      <c r="M102" s="92"/>
      <c r="N102" s="114"/>
      <c r="O102" s="115"/>
      <c r="P102" s="183"/>
      <c r="Q102" s="186"/>
      <c r="R102" s="61"/>
      <c r="S102" s="61"/>
      <c r="T102" s="61"/>
      <c r="U102" s="61"/>
      <c r="V102" s="61"/>
      <c r="W102" s="61"/>
      <c r="X102" s="61"/>
      <c r="Y102" s="61"/>
      <c r="Z102" s="61"/>
      <c r="AA102" s="61"/>
      <c r="AB102" s="61"/>
      <c r="AC102" s="61"/>
      <c r="AD102" s="61"/>
      <c r="AE102" s="61"/>
      <c r="AF102" s="61"/>
      <c r="AG102" s="61"/>
      <c r="AH102" s="61"/>
      <c r="AI102" s="61"/>
      <c r="AJ102" s="61"/>
      <c r="AK102" s="61"/>
      <c r="AL102" s="61"/>
      <c r="AM102" s="61"/>
      <c r="AN102" s="61"/>
      <c r="AO102" s="61"/>
      <c r="AP102" s="61"/>
    </row>
    <row r="103" spans="1:42">
      <c r="A103" s="150" t="s">
        <v>81</v>
      </c>
      <c r="B103" s="192" t="s">
        <v>54</v>
      </c>
      <c r="C103" s="123"/>
      <c r="D103" s="270"/>
      <c r="E103" s="136"/>
      <c r="F103" s="270"/>
      <c r="G103" s="136"/>
      <c r="H103" s="243">
        <f>H104-N104</f>
        <v>-1095.519405897438</v>
      </c>
      <c r="I103" s="138">
        <f>I104-O104</f>
        <v>-101.51940589743802</v>
      </c>
      <c r="J103" s="246"/>
      <c r="K103" s="212"/>
      <c r="L103" s="246"/>
      <c r="M103" s="137"/>
      <c r="N103" s="103"/>
      <c r="O103" s="105"/>
      <c r="P103" s="179">
        <f>-123.5</f>
        <v>-123.5</v>
      </c>
      <c r="Q103" s="184" t="s">
        <v>86</v>
      </c>
      <c r="R103" s="61"/>
      <c r="S103" s="61"/>
      <c r="T103" s="61"/>
      <c r="U103" s="61"/>
      <c r="V103" s="61"/>
      <c r="W103" s="61"/>
      <c r="X103" s="61"/>
      <c r="Y103" s="61"/>
      <c r="Z103" s="61"/>
      <c r="AA103" s="61"/>
      <c r="AB103" s="61"/>
      <c r="AC103" s="61"/>
      <c r="AD103" s="61"/>
      <c r="AE103" s="61"/>
      <c r="AF103" s="61"/>
      <c r="AG103" s="61"/>
      <c r="AH103" s="61"/>
      <c r="AI103" s="61"/>
      <c r="AJ103" s="61"/>
      <c r="AK103" s="61"/>
      <c r="AL103" s="61"/>
      <c r="AM103" s="61"/>
      <c r="AN103" s="61"/>
      <c r="AO103" s="61"/>
      <c r="AP103" s="61"/>
    </row>
    <row r="104" spans="1:42">
      <c r="A104" s="151" t="s">
        <v>82</v>
      </c>
      <c r="B104" s="192" t="s">
        <v>54</v>
      </c>
      <c r="C104" s="123"/>
      <c r="D104" s="270"/>
      <c r="E104" s="136"/>
      <c r="F104" s="270"/>
      <c r="G104" s="136"/>
      <c r="H104" s="243">
        <f>H85</f>
        <v>-1093.9897000433602</v>
      </c>
      <c r="I104" s="212">
        <f>I85</f>
        <v>-99.989700043360187</v>
      </c>
      <c r="J104" s="246"/>
      <c r="K104" s="212"/>
      <c r="L104" s="246"/>
      <c r="M104" s="137"/>
      <c r="N104" s="107">
        <f>N46</f>
        <v>1.5297058540778354</v>
      </c>
      <c r="O104" s="108">
        <f>O46</f>
        <v>1.5297058540778354</v>
      </c>
      <c r="P104" s="180"/>
      <c r="Q104" s="186"/>
      <c r="R104" s="61"/>
      <c r="S104" s="61"/>
      <c r="T104" s="61"/>
      <c r="U104" s="61"/>
      <c r="V104" s="61"/>
      <c r="W104" s="61"/>
      <c r="X104" s="61"/>
      <c r="Y104" s="61"/>
      <c r="Z104" s="61"/>
      <c r="AA104" s="61"/>
      <c r="AB104" s="61"/>
      <c r="AC104" s="61"/>
      <c r="AD104" s="61"/>
      <c r="AE104" s="61"/>
      <c r="AF104" s="61"/>
      <c r="AG104" s="61"/>
      <c r="AH104" s="61"/>
      <c r="AI104" s="61"/>
      <c r="AJ104" s="61"/>
      <c r="AK104" s="61"/>
      <c r="AL104" s="61"/>
      <c r="AM104" s="61"/>
      <c r="AN104" s="61"/>
      <c r="AO104" s="61"/>
      <c r="AP104" s="61"/>
    </row>
    <row r="105" spans="1:42">
      <c r="A105" s="150" t="s">
        <v>80</v>
      </c>
      <c r="B105" s="192" t="s">
        <v>54</v>
      </c>
      <c r="C105" s="123"/>
      <c r="D105" s="270"/>
      <c r="E105" s="136"/>
      <c r="F105" s="270"/>
      <c r="G105" s="136"/>
      <c r="H105" s="243">
        <f>H104+N104</f>
        <v>-1092.4599941892825</v>
      </c>
      <c r="I105" s="212">
        <f>I104+O104</f>
        <v>-98.459994189282355</v>
      </c>
      <c r="J105" s="246"/>
      <c r="K105" s="212"/>
      <c r="L105" s="246"/>
      <c r="M105" s="137"/>
      <c r="N105" s="103"/>
      <c r="O105" s="105"/>
      <c r="P105" s="180"/>
      <c r="Q105" s="186"/>
      <c r="R105" s="61"/>
      <c r="S105" s="61"/>
      <c r="T105" s="61"/>
      <c r="U105" s="61"/>
      <c r="V105" s="61"/>
      <c r="W105" s="61"/>
      <c r="X105" s="61"/>
      <c r="Y105" s="61"/>
      <c r="Z105" s="61"/>
      <c r="AA105" s="61"/>
      <c r="AB105" s="61"/>
      <c r="AC105" s="61"/>
      <c r="AD105" s="61"/>
      <c r="AE105" s="61"/>
      <c r="AF105" s="61"/>
      <c r="AG105" s="61"/>
      <c r="AH105" s="61"/>
      <c r="AI105" s="61"/>
      <c r="AJ105" s="61"/>
      <c r="AK105" s="61"/>
      <c r="AL105" s="61"/>
      <c r="AM105" s="61"/>
      <c r="AN105" s="61"/>
      <c r="AO105" s="61"/>
      <c r="AP105" s="61"/>
    </row>
    <row r="106" spans="1:42">
      <c r="A106" s="99"/>
      <c r="B106" s="97"/>
      <c r="C106" s="96"/>
      <c r="D106" s="227"/>
      <c r="E106" s="91"/>
      <c r="F106" s="227"/>
      <c r="G106" s="91"/>
      <c r="H106" s="227"/>
      <c r="I106" s="91"/>
      <c r="J106" s="229"/>
      <c r="K106" s="91"/>
      <c r="L106" s="229"/>
      <c r="M106" s="92"/>
      <c r="N106" s="114"/>
      <c r="O106" s="115"/>
      <c r="P106" s="183"/>
      <c r="Q106" s="187"/>
      <c r="R106" s="61"/>
      <c r="S106" s="61"/>
      <c r="T106" s="61"/>
      <c r="U106" s="61"/>
      <c r="V106" s="61"/>
      <c r="W106" s="61"/>
      <c r="X106" s="61"/>
      <c r="Y106" s="61"/>
      <c r="Z106" s="61"/>
      <c r="AA106" s="61"/>
      <c r="AB106" s="61"/>
      <c r="AC106" s="61"/>
      <c r="AD106" s="61"/>
      <c r="AE106" s="61"/>
      <c r="AF106" s="61"/>
      <c r="AG106" s="61"/>
      <c r="AH106" s="61"/>
      <c r="AI106" s="61"/>
      <c r="AJ106" s="61"/>
      <c r="AK106" s="61"/>
      <c r="AL106" s="61"/>
      <c r="AM106" s="61"/>
      <c r="AN106" s="61"/>
      <c r="AO106" s="61"/>
      <c r="AP106" s="61"/>
    </row>
    <row r="107" spans="1:42">
      <c r="A107" s="150" t="s">
        <v>83</v>
      </c>
      <c r="B107" s="192" t="s">
        <v>54</v>
      </c>
      <c r="C107" s="123"/>
      <c r="D107" s="270"/>
      <c r="E107" s="136"/>
      <c r="F107" s="270"/>
      <c r="G107" s="136"/>
      <c r="H107" s="243"/>
      <c r="I107" s="212"/>
      <c r="J107" s="246">
        <f>J108-N108</f>
        <v>-1095.519405897438</v>
      </c>
      <c r="K107" s="138">
        <f>K108-O108</f>
        <v>-107.71940589743802</v>
      </c>
      <c r="L107" s="246"/>
      <c r="M107" s="213"/>
      <c r="N107" s="103"/>
      <c r="O107" s="105"/>
      <c r="P107" s="179">
        <f>-123.5</f>
        <v>-123.5</v>
      </c>
      <c r="Q107" s="184" t="s">
        <v>86</v>
      </c>
      <c r="R107" s="61"/>
      <c r="S107" s="61"/>
      <c r="T107" s="61"/>
      <c r="U107" s="61"/>
      <c r="V107" s="61"/>
      <c r="W107" s="61"/>
      <c r="X107" s="61"/>
      <c r="Y107" s="61"/>
      <c r="Z107" s="61"/>
      <c r="AA107" s="61"/>
      <c r="AB107" s="61"/>
      <c r="AC107" s="61"/>
      <c r="AD107" s="61"/>
      <c r="AE107" s="61"/>
      <c r="AF107" s="61"/>
      <c r="AG107" s="61"/>
      <c r="AH107" s="61"/>
      <c r="AI107" s="61"/>
      <c r="AJ107" s="61"/>
      <c r="AK107" s="61"/>
      <c r="AL107" s="61"/>
      <c r="AM107" s="61"/>
      <c r="AN107" s="61"/>
      <c r="AO107" s="61"/>
      <c r="AP107" s="61"/>
    </row>
    <row r="108" spans="1:42">
      <c r="A108" s="151" t="s">
        <v>84</v>
      </c>
      <c r="B108" s="192" t="s">
        <v>54</v>
      </c>
      <c r="C108" s="123"/>
      <c r="D108" s="270"/>
      <c r="E108" s="136"/>
      <c r="F108" s="270"/>
      <c r="G108" s="136"/>
      <c r="H108" s="243"/>
      <c r="I108" s="212"/>
      <c r="J108" s="246">
        <f>J85</f>
        <v>-1093.9897000433602</v>
      </c>
      <c r="K108" s="212">
        <f>K85</f>
        <v>-106.18970004336019</v>
      </c>
      <c r="L108" s="246"/>
      <c r="M108" s="137"/>
      <c r="N108" s="107">
        <f>N50</f>
        <v>1.5297058540778354</v>
      </c>
      <c r="O108" s="108">
        <f>O50</f>
        <v>1.5297058540778354</v>
      </c>
      <c r="P108" s="180"/>
      <c r="Q108" s="187"/>
      <c r="R108" s="61"/>
      <c r="S108" s="61"/>
      <c r="T108" s="61"/>
      <c r="U108" s="61"/>
      <c r="V108" s="61"/>
      <c r="W108" s="61"/>
      <c r="X108" s="61"/>
      <c r="Y108" s="61"/>
      <c r="Z108" s="61"/>
      <c r="AA108" s="61"/>
      <c r="AB108" s="61"/>
      <c r="AC108" s="61"/>
      <c r="AD108" s="61"/>
      <c r="AE108" s="61"/>
      <c r="AF108" s="61"/>
      <c r="AG108" s="61"/>
      <c r="AH108" s="61"/>
      <c r="AI108" s="61"/>
      <c r="AJ108" s="61"/>
      <c r="AK108" s="61"/>
      <c r="AL108" s="61"/>
      <c r="AM108" s="61"/>
      <c r="AN108" s="61"/>
      <c r="AO108" s="61"/>
      <c r="AP108" s="61"/>
    </row>
    <row r="109" spans="1:42">
      <c r="A109" s="150" t="s">
        <v>85</v>
      </c>
      <c r="B109" s="192" t="s">
        <v>54</v>
      </c>
      <c r="C109" s="123"/>
      <c r="D109" s="270"/>
      <c r="E109" s="136"/>
      <c r="F109" s="270"/>
      <c r="G109" s="136"/>
      <c r="H109" s="243"/>
      <c r="I109" s="212"/>
      <c r="J109" s="246">
        <f>J108+N108</f>
        <v>-1092.4599941892825</v>
      </c>
      <c r="K109" s="212">
        <f>K108+O108</f>
        <v>-104.65999418928236</v>
      </c>
      <c r="L109" s="246"/>
      <c r="M109" s="137"/>
      <c r="N109" s="103"/>
      <c r="O109" s="105"/>
      <c r="P109" s="181"/>
      <c r="Q109" s="187"/>
      <c r="R109" s="61"/>
      <c r="S109" s="61"/>
      <c r="T109" s="61"/>
      <c r="U109" s="61"/>
      <c r="V109" s="61"/>
      <c r="W109" s="61"/>
      <c r="X109" s="61"/>
      <c r="Y109" s="61"/>
      <c r="Z109" s="61"/>
      <c r="AA109" s="61"/>
      <c r="AB109" s="61"/>
      <c r="AC109" s="61"/>
      <c r="AD109" s="61"/>
      <c r="AE109" s="61"/>
      <c r="AF109" s="61"/>
      <c r="AG109" s="61"/>
      <c r="AH109" s="61"/>
      <c r="AI109" s="61"/>
      <c r="AJ109" s="61"/>
      <c r="AK109" s="61"/>
      <c r="AL109" s="61"/>
      <c r="AM109" s="61"/>
      <c r="AN109" s="61"/>
      <c r="AO109" s="61"/>
      <c r="AP109" s="61"/>
    </row>
    <row r="110" spans="1:42">
      <c r="A110" s="99"/>
      <c r="B110" s="97"/>
      <c r="C110" s="96"/>
      <c r="D110" s="227"/>
      <c r="E110" s="91"/>
      <c r="F110" s="227"/>
      <c r="G110" s="91"/>
      <c r="H110" s="227"/>
      <c r="I110" s="91"/>
      <c r="J110" s="229"/>
      <c r="K110" s="91"/>
      <c r="L110" s="229"/>
      <c r="M110" s="92"/>
      <c r="N110" s="114"/>
      <c r="O110" s="115"/>
      <c r="P110" s="183"/>
      <c r="Q110" s="187"/>
      <c r="R110" s="61"/>
      <c r="S110" s="61"/>
      <c r="T110" s="61"/>
      <c r="U110" s="61"/>
      <c r="V110" s="61"/>
      <c r="W110" s="61"/>
      <c r="X110" s="61"/>
      <c r="Y110" s="61"/>
      <c r="Z110" s="61"/>
      <c r="AA110" s="61"/>
      <c r="AB110" s="61"/>
      <c r="AC110" s="61"/>
      <c r="AD110" s="61"/>
      <c r="AE110" s="61"/>
      <c r="AF110" s="61"/>
      <c r="AG110" s="61"/>
      <c r="AH110" s="61"/>
      <c r="AI110" s="61"/>
      <c r="AJ110" s="61"/>
      <c r="AK110" s="61"/>
      <c r="AL110" s="61"/>
      <c r="AM110" s="61"/>
      <c r="AN110" s="61"/>
      <c r="AO110" s="61"/>
      <c r="AP110" s="61"/>
    </row>
    <row r="111" spans="1:42">
      <c r="A111" s="150" t="s">
        <v>87</v>
      </c>
      <c r="B111" s="192" t="s">
        <v>54</v>
      </c>
      <c r="C111" s="123"/>
      <c r="D111" s="270"/>
      <c r="E111" s="136"/>
      <c r="F111" s="270"/>
      <c r="G111" s="136"/>
      <c r="H111" s="243"/>
      <c r="I111" s="212"/>
      <c r="J111" s="246"/>
      <c r="K111" s="212"/>
      <c r="L111" s="246">
        <f>L112-N112</f>
        <v>-1098.5297058540777</v>
      </c>
      <c r="M111" s="139">
        <f>M112-O112</f>
        <v>-110.72970585407784</v>
      </c>
      <c r="N111" s="103"/>
      <c r="O111" s="105"/>
      <c r="P111" s="179">
        <f>-123.5</f>
        <v>-123.5</v>
      </c>
      <c r="Q111" s="184" t="s">
        <v>86</v>
      </c>
      <c r="R111" s="61"/>
      <c r="S111" s="61"/>
      <c r="T111" s="61"/>
      <c r="U111" s="61"/>
      <c r="V111" s="61"/>
      <c r="W111" s="61"/>
      <c r="X111" s="61"/>
      <c r="Y111" s="61"/>
      <c r="Z111" s="61"/>
      <c r="AA111" s="61"/>
      <c r="AB111" s="61"/>
      <c r="AC111" s="61"/>
      <c r="AD111" s="61"/>
      <c r="AE111" s="61"/>
      <c r="AF111" s="61"/>
      <c r="AG111" s="61"/>
      <c r="AH111" s="61"/>
      <c r="AI111" s="61"/>
      <c r="AJ111" s="61"/>
      <c r="AK111" s="61"/>
      <c r="AL111" s="61"/>
      <c r="AM111" s="61"/>
      <c r="AN111" s="61"/>
      <c r="AO111" s="61"/>
      <c r="AP111" s="61"/>
    </row>
    <row r="112" spans="1:42">
      <c r="A112" s="151" t="s">
        <v>88</v>
      </c>
      <c r="B112" s="192" t="s">
        <v>54</v>
      </c>
      <c r="C112" s="123"/>
      <c r="D112" s="270"/>
      <c r="E112" s="136"/>
      <c r="F112" s="270"/>
      <c r="G112" s="136"/>
      <c r="H112" s="243"/>
      <c r="I112" s="212"/>
      <c r="J112" s="246"/>
      <c r="K112" s="212"/>
      <c r="L112" s="246">
        <f>L84</f>
        <v>-1097</v>
      </c>
      <c r="M112" s="137">
        <f>M84</f>
        <v>-109.2</v>
      </c>
      <c r="N112" s="107">
        <f>N54</f>
        <v>1.5297058540778354</v>
      </c>
      <c r="O112" s="108">
        <f>O54</f>
        <v>1.5297058540778354</v>
      </c>
      <c r="P112" s="180"/>
      <c r="Q112" s="187"/>
      <c r="R112" s="61"/>
      <c r="S112" s="61"/>
      <c r="T112" s="61"/>
      <c r="U112" s="61"/>
      <c r="V112" s="61"/>
      <c r="W112" s="61"/>
      <c r="X112" s="61"/>
      <c r="Y112" s="61"/>
      <c r="Z112" s="61"/>
      <c r="AA112" s="61"/>
      <c r="AB112" s="61"/>
      <c r="AC112" s="61"/>
      <c r="AD112" s="61"/>
      <c r="AE112" s="61"/>
      <c r="AF112" s="61"/>
      <c r="AG112" s="61"/>
      <c r="AH112" s="61"/>
      <c r="AI112" s="61"/>
      <c r="AJ112" s="61"/>
      <c r="AK112" s="61"/>
      <c r="AL112" s="61"/>
      <c r="AM112" s="61"/>
      <c r="AN112" s="61"/>
      <c r="AO112" s="61"/>
      <c r="AP112" s="61"/>
    </row>
    <row r="113" spans="1:42">
      <c r="A113" s="150" t="s">
        <v>89</v>
      </c>
      <c r="B113" s="192" t="s">
        <v>54</v>
      </c>
      <c r="C113" s="123"/>
      <c r="D113" s="270"/>
      <c r="E113" s="136"/>
      <c r="F113" s="270"/>
      <c r="G113" s="136"/>
      <c r="H113" s="243"/>
      <c r="I113" s="212"/>
      <c r="J113" s="246"/>
      <c r="K113" s="212"/>
      <c r="L113" s="246">
        <f>L112+N112</f>
        <v>-1095.4702941459223</v>
      </c>
      <c r="M113" s="137">
        <f>M112+O112</f>
        <v>-107.67029414592217</v>
      </c>
      <c r="N113" s="103"/>
      <c r="O113" s="105"/>
      <c r="P113" s="181"/>
      <c r="Q113" s="187"/>
      <c r="R113" s="61"/>
      <c r="S113" s="61"/>
      <c r="T113" s="61"/>
      <c r="U113" s="61"/>
      <c r="V113" s="61"/>
      <c r="W113" s="61"/>
      <c r="X113" s="61"/>
      <c r="Y113" s="61"/>
      <c r="Z113" s="61"/>
      <c r="AA113" s="61"/>
      <c r="AB113" s="61"/>
      <c r="AC113" s="61"/>
      <c r="AD113" s="61"/>
      <c r="AE113" s="61"/>
      <c r="AF113" s="61"/>
      <c r="AG113" s="61"/>
      <c r="AH113" s="61"/>
      <c r="AI113" s="61"/>
      <c r="AJ113" s="61"/>
      <c r="AK113" s="61"/>
      <c r="AL113" s="61"/>
      <c r="AM113" s="61"/>
      <c r="AN113" s="61"/>
      <c r="AO113" s="61"/>
      <c r="AP113" s="61"/>
    </row>
    <row r="114" spans="1:42">
      <c r="A114" s="99"/>
      <c r="B114" s="141"/>
      <c r="C114" s="140"/>
      <c r="D114" s="271"/>
      <c r="E114" s="140"/>
      <c r="F114" s="271"/>
      <c r="G114" s="140"/>
      <c r="H114" s="235"/>
      <c r="I114" s="144"/>
      <c r="J114" s="247"/>
      <c r="K114" s="144"/>
      <c r="L114" s="247"/>
      <c r="M114" s="141"/>
      <c r="N114" s="2"/>
      <c r="O114" s="140"/>
      <c r="P114" s="183"/>
      <c r="Q114" s="187"/>
      <c r="R114" s="61"/>
      <c r="S114" s="61"/>
      <c r="T114" s="61"/>
      <c r="U114" s="61"/>
      <c r="V114" s="61"/>
      <c r="W114" s="61"/>
      <c r="X114" s="61"/>
      <c r="Y114" s="61"/>
      <c r="Z114" s="61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  <c r="AK114" s="61"/>
      <c r="AL114" s="61"/>
      <c r="AM114" s="61"/>
      <c r="AN114" s="61"/>
      <c r="AO114" s="61"/>
      <c r="AP114" s="61"/>
    </row>
    <row r="115" spans="1:42">
      <c r="A115" s="150" t="s">
        <v>120</v>
      </c>
      <c r="B115" s="192" t="s">
        <v>55</v>
      </c>
      <c r="C115" s="123"/>
      <c r="D115" s="273">
        <f>D116-N116</f>
        <v>-65.44482893023627</v>
      </c>
      <c r="E115" s="138">
        <f>E116-O116</f>
        <v>-64.009576741675602</v>
      </c>
      <c r="F115" s="270"/>
      <c r="G115" s="136"/>
      <c r="H115" s="244"/>
      <c r="I115" s="214"/>
      <c r="J115" s="248"/>
      <c r="K115" s="214"/>
      <c r="L115" s="248"/>
      <c r="M115" s="143"/>
      <c r="N115" s="102"/>
      <c r="O115" s="142"/>
      <c r="P115" s="179">
        <f>-117.5+10*LOG((9.36*10^6)/(D5*10^3))</f>
        <v>-92.558454059815574</v>
      </c>
      <c r="Q115" s="184" t="s">
        <v>92</v>
      </c>
      <c r="R115" s="61"/>
      <c r="S115" s="61"/>
      <c r="T115" s="61"/>
      <c r="U115" s="61"/>
      <c r="V115" s="61"/>
      <c r="W115" s="61"/>
      <c r="X115" s="61"/>
      <c r="Y115" s="61"/>
      <c r="Z115" s="61"/>
      <c r="AA115" s="61"/>
      <c r="AB115" s="61"/>
      <c r="AC115" s="61"/>
      <c r="AD115" s="61"/>
      <c r="AE115" s="61"/>
      <c r="AF115" s="61"/>
      <c r="AG115" s="61"/>
      <c r="AH115" s="61"/>
      <c r="AI115" s="61"/>
      <c r="AJ115" s="61"/>
      <c r="AK115" s="61"/>
      <c r="AL115" s="61"/>
      <c r="AM115" s="61"/>
      <c r="AN115" s="61"/>
      <c r="AO115" s="61"/>
      <c r="AP115" s="61"/>
    </row>
    <row r="116" spans="1:42">
      <c r="A116" s="151" t="s">
        <v>121</v>
      </c>
      <c r="B116" s="192" t="s">
        <v>55</v>
      </c>
      <c r="C116" s="123"/>
      <c r="D116" s="270">
        <f>D86</f>
        <v>-63.94482893023627</v>
      </c>
      <c r="E116" s="136">
        <f>E86</f>
        <v>-62.508169758153556</v>
      </c>
      <c r="F116" s="270"/>
      <c r="G116" s="136"/>
      <c r="H116" s="244"/>
      <c r="I116" s="214"/>
      <c r="J116" s="248"/>
      <c r="K116" s="214"/>
      <c r="L116" s="248"/>
      <c r="M116" s="143"/>
      <c r="N116" s="107">
        <f t="shared" ref="N116:O116" si="16">N58</f>
        <v>1.5</v>
      </c>
      <c r="O116" s="108">
        <f t="shared" si="16"/>
        <v>1.5014069835220452</v>
      </c>
      <c r="P116" s="180"/>
      <c r="Q116" s="187"/>
      <c r="R116" s="61"/>
      <c r="S116" s="61"/>
      <c r="T116" s="61"/>
      <c r="U116" s="61"/>
      <c r="V116" s="61"/>
      <c r="W116" s="61"/>
      <c r="X116" s="61"/>
      <c r="Y116" s="61"/>
      <c r="Z116" s="61"/>
      <c r="AA116" s="61"/>
      <c r="AB116" s="61"/>
      <c r="AC116" s="61"/>
      <c r="AD116" s="61"/>
      <c r="AE116" s="61"/>
      <c r="AF116" s="61"/>
      <c r="AG116" s="61"/>
      <c r="AH116" s="61"/>
      <c r="AI116" s="61"/>
      <c r="AJ116" s="61"/>
      <c r="AK116" s="61"/>
      <c r="AL116" s="61"/>
      <c r="AM116" s="61"/>
      <c r="AN116" s="61"/>
      <c r="AO116" s="61"/>
      <c r="AP116" s="61"/>
    </row>
    <row r="117" spans="1:42">
      <c r="A117" s="150" t="s">
        <v>122</v>
      </c>
      <c r="B117" s="192" t="s">
        <v>55</v>
      </c>
      <c r="C117" s="123"/>
      <c r="D117" s="273">
        <f>D116+N116</f>
        <v>-62.44482893023627</v>
      </c>
      <c r="E117" s="138">
        <f>E116+O116</f>
        <v>-61.006762774631511</v>
      </c>
      <c r="F117" s="270"/>
      <c r="G117" s="136"/>
      <c r="H117" s="244"/>
      <c r="I117" s="214"/>
      <c r="J117" s="248"/>
      <c r="K117" s="214"/>
      <c r="L117" s="248"/>
      <c r="M117" s="143"/>
      <c r="N117" s="102"/>
      <c r="O117" s="142"/>
      <c r="P117" s="179">
        <v>-50</v>
      </c>
      <c r="Q117" s="184" t="s">
        <v>93</v>
      </c>
      <c r="R117" s="61"/>
      <c r="S117" s="61"/>
      <c r="T117" s="61"/>
      <c r="U117" s="61"/>
      <c r="V117" s="61"/>
      <c r="W117" s="61"/>
      <c r="X117" s="61"/>
      <c r="Y117" s="61"/>
      <c r="Z117" s="61"/>
      <c r="AA117" s="61"/>
      <c r="AB117" s="61"/>
      <c r="AC117" s="61"/>
      <c r="AD117" s="61"/>
      <c r="AE117" s="61"/>
      <c r="AF117" s="61"/>
      <c r="AG117" s="61"/>
      <c r="AH117" s="61"/>
      <c r="AI117" s="61"/>
      <c r="AJ117" s="61"/>
      <c r="AK117" s="61"/>
      <c r="AL117" s="61"/>
      <c r="AM117" s="61"/>
      <c r="AN117" s="61"/>
      <c r="AO117" s="61"/>
      <c r="AP117" s="61"/>
    </row>
    <row r="118" spans="1:42">
      <c r="A118" s="99"/>
      <c r="B118" s="141"/>
      <c r="C118" s="140"/>
      <c r="D118" s="271"/>
      <c r="E118" s="140"/>
      <c r="F118" s="271"/>
      <c r="G118" s="140"/>
      <c r="H118" s="235"/>
      <c r="I118" s="144"/>
      <c r="J118" s="247"/>
      <c r="K118" s="144"/>
      <c r="L118" s="247"/>
      <c r="M118" s="141"/>
      <c r="N118" s="2"/>
      <c r="O118" s="140"/>
      <c r="P118" s="183"/>
      <c r="Q118" s="187"/>
      <c r="R118" s="61"/>
      <c r="S118" s="61"/>
      <c r="T118" s="61"/>
      <c r="U118" s="61"/>
      <c r="V118" s="61"/>
      <c r="W118" s="61"/>
      <c r="X118" s="61"/>
      <c r="Y118" s="61"/>
      <c r="Z118" s="61"/>
      <c r="AA118" s="61"/>
      <c r="AB118" s="61"/>
      <c r="AC118" s="61"/>
      <c r="AD118" s="61"/>
      <c r="AE118" s="61"/>
      <c r="AF118" s="61"/>
      <c r="AG118" s="61"/>
      <c r="AH118" s="61"/>
      <c r="AI118" s="61"/>
      <c r="AJ118" s="61"/>
      <c r="AK118" s="61"/>
      <c r="AL118" s="61"/>
      <c r="AM118" s="61"/>
      <c r="AN118" s="61"/>
      <c r="AO118" s="61"/>
      <c r="AP118" s="61"/>
    </row>
    <row r="119" spans="1:42">
      <c r="A119" s="150" t="s">
        <v>123</v>
      </c>
      <c r="B119" s="192" t="s">
        <v>55</v>
      </c>
      <c r="C119" s="123"/>
      <c r="D119" s="270"/>
      <c r="E119" s="136"/>
      <c r="F119" s="286">
        <f>F120-N120</f>
        <v>-65.44482893023627</v>
      </c>
      <c r="G119" s="138">
        <f>G120-O120</f>
        <v>-65.127402243691805</v>
      </c>
      <c r="H119" s="244"/>
      <c r="I119" s="214"/>
      <c r="J119" s="248"/>
      <c r="K119" s="214"/>
      <c r="L119" s="248"/>
      <c r="M119" s="143"/>
      <c r="N119" s="102"/>
      <c r="O119" s="142"/>
      <c r="P119" s="179">
        <f>-117.5+10*LOG((9.36*10^6)/(D5*10^3))</f>
        <v>-92.558454059815574</v>
      </c>
      <c r="Q119" s="184" t="s">
        <v>92</v>
      </c>
      <c r="R119" s="61"/>
      <c r="S119" s="61"/>
      <c r="T119" s="61"/>
      <c r="U119" s="61"/>
      <c r="V119" s="61"/>
      <c r="W119" s="61"/>
      <c r="X119" s="61"/>
      <c r="Y119" s="61"/>
      <c r="Z119" s="61"/>
      <c r="AA119" s="61"/>
      <c r="AB119" s="61"/>
      <c r="AC119" s="61"/>
      <c r="AD119" s="61"/>
      <c r="AE119" s="61"/>
      <c r="AF119" s="61"/>
      <c r="AG119" s="61"/>
      <c r="AH119" s="61"/>
      <c r="AI119" s="61"/>
      <c r="AJ119" s="61"/>
      <c r="AK119" s="61"/>
      <c r="AL119" s="61"/>
      <c r="AM119" s="61"/>
      <c r="AN119" s="61"/>
      <c r="AO119" s="61"/>
      <c r="AP119" s="61"/>
    </row>
    <row r="120" spans="1:42">
      <c r="A120" s="151" t="s">
        <v>124</v>
      </c>
      <c r="B120" s="192" t="s">
        <v>55</v>
      </c>
      <c r="C120" s="123"/>
      <c r="D120" s="270"/>
      <c r="E120" s="136"/>
      <c r="F120" s="270">
        <f>F86</f>
        <v>-63.94482893023627</v>
      </c>
      <c r="G120" s="136">
        <f>G86</f>
        <v>-63.627280373207057</v>
      </c>
      <c r="H120" s="244"/>
      <c r="I120" s="214"/>
      <c r="J120" s="248"/>
      <c r="K120" s="214"/>
      <c r="L120" s="248"/>
      <c r="M120" s="143"/>
      <c r="N120" s="107">
        <f t="shared" ref="N120:O120" si="17">N62</f>
        <v>1.5</v>
      </c>
      <c r="O120" s="108">
        <f t="shared" si="17"/>
        <v>1.5001218704847441</v>
      </c>
      <c r="P120" s="180"/>
      <c r="Q120" s="187"/>
      <c r="R120" s="61"/>
      <c r="S120" s="61"/>
      <c r="T120" s="61"/>
      <c r="U120" s="61"/>
      <c r="V120" s="61"/>
      <c r="W120" s="61"/>
      <c r="X120" s="61"/>
      <c r="Y120" s="61"/>
      <c r="Z120" s="61"/>
      <c r="AA120" s="61"/>
      <c r="AB120" s="61"/>
      <c r="AC120" s="61"/>
      <c r="AD120" s="61"/>
      <c r="AE120" s="61"/>
      <c r="AF120" s="61"/>
      <c r="AG120" s="61"/>
      <c r="AH120" s="61"/>
      <c r="AI120" s="61"/>
      <c r="AJ120" s="61"/>
      <c r="AK120" s="61"/>
      <c r="AL120" s="61"/>
      <c r="AM120" s="61"/>
      <c r="AN120" s="61"/>
      <c r="AO120" s="61"/>
      <c r="AP120" s="61"/>
    </row>
    <row r="121" spans="1:42">
      <c r="A121" s="150" t="s">
        <v>125</v>
      </c>
      <c r="B121" s="192" t="s">
        <v>55</v>
      </c>
      <c r="C121" s="123"/>
      <c r="D121" s="270"/>
      <c r="E121" s="136"/>
      <c r="F121" s="273">
        <f>F120+N120</f>
        <v>-62.44482893023627</v>
      </c>
      <c r="G121" s="138">
        <f>G120+O120</f>
        <v>-62.12715850272231</v>
      </c>
      <c r="H121" s="244"/>
      <c r="I121" s="214"/>
      <c r="J121" s="248"/>
      <c r="K121" s="214"/>
      <c r="L121" s="248"/>
      <c r="M121" s="143"/>
      <c r="N121" s="102"/>
      <c r="O121" s="142"/>
      <c r="P121" s="179">
        <v>-50</v>
      </c>
      <c r="Q121" s="184" t="s">
        <v>93</v>
      </c>
      <c r="R121" s="61"/>
      <c r="S121" s="61"/>
      <c r="T121" s="61"/>
      <c r="U121" s="61"/>
      <c r="V121" s="61"/>
      <c r="W121" s="61"/>
      <c r="X121" s="61"/>
      <c r="Y121" s="61"/>
      <c r="Z121" s="61"/>
      <c r="AA121" s="61"/>
      <c r="AB121" s="61"/>
      <c r="AC121" s="61"/>
      <c r="AD121" s="61"/>
      <c r="AE121" s="61"/>
      <c r="AF121" s="61"/>
      <c r="AG121" s="61"/>
      <c r="AH121" s="61"/>
      <c r="AI121" s="61"/>
      <c r="AJ121" s="61"/>
      <c r="AK121" s="61"/>
      <c r="AL121" s="61"/>
      <c r="AM121" s="61"/>
      <c r="AN121" s="61"/>
      <c r="AO121" s="61"/>
      <c r="AP121" s="61"/>
    </row>
    <row r="122" spans="1:42">
      <c r="A122" s="99"/>
      <c r="B122" s="97"/>
      <c r="C122" s="96"/>
      <c r="D122" s="227"/>
      <c r="E122" s="91"/>
      <c r="F122" s="227"/>
      <c r="G122" s="91"/>
      <c r="H122" s="235"/>
      <c r="I122" s="144"/>
      <c r="J122" s="247"/>
      <c r="K122" s="144"/>
      <c r="L122" s="247"/>
      <c r="M122" s="145"/>
      <c r="N122" s="99"/>
      <c r="O122" s="144"/>
      <c r="P122" s="183"/>
      <c r="Q122" s="187"/>
      <c r="R122" s="61"/>
      <c r="S122" s="61"/>
      <c r="T122" s="61"/>
      <c r="U122" s="61"/>
      <c r="V122" s="61"/>
      <c r="W122" s="61"/>
      <c r="X122" s="61"/>
      <c r="Y122" s="61"/>
      <c r="Z122" s="61"/>
      <c r="AA122" s="61"/>
      <c r="AB122" s="61"/>
      <c r="AC122" s="61"/>
      <c r="AD122" s="61"/>
      <c r="AE122" s="61"/>
      <c r="AF122" s="61"/>
      <c r="AG122" s="61"/>
      <c r="AH122" s="61"/>
      <c r="AI122" s="61"/>
      <c r="AJ122" s="61"/>
      <c r="AK122" s="61"/>
      <c r="AL122" s="61"/>
      <c r="AM122" s="61"/>
      <c r="AN122" s="61"/>
      <c r="AO122" s="61"/>
      <c r="AP122" s="61"/>
    </row>
    <row r="123" spans="1:42" ht="13.5" thickBot="1">
      <c r="A123" s="35" t="s">
        <v>26</v>
      </c>
      <c r="B123" s="54"/>
      <c r="C123" s="36"/>
      <c r="D123" s="272"/>
      <c r="E123" s="36"/>
      <c r="F123" s="272"/>
      <c r="G123" s="36"/>
      <c r="H123" s="245"/>
      <c r="I123" s="221"/>
      <c r="J123" s="249"/>
      <c r="K123" s="221"/>
      <c r="L123" s="249"/>
      <c r="M123" s="53"/>
      <c r="N123" s="52"/>
      <c r="O123" s="34"/>
      <c r="P123" s="53"/>
      <c r="Q123" s="26" t="s">
        <v>27</v>
      </c>
    </row>
    <row r="124" spans="1:42">
      <c r="Q124" s="21"/>
    </row>
    <row r="125" spans="1:42">
      <c r="Q125" s="21" t="s">
        <v>40</v>
      </c>
    </row>
  </sheetData>
  <mergeCells count="32">
    <mergeCell ref="D16:E16"/>
    <mergeCell ref="F16:G16"/>
    <mergeCell ref="H16:I16"/>
    <mergeCell ref="J16:K16"/>
    <mergeCell ref="L16:M16"/>
    <mergeCell ref="D2:E2"/>
    <mergeCell ref="F2:G2"/>
    <mergeCell ref="H2:I2"/>
    <mergeCell ref="J2:K2"/>
    <mergeCell ref="L2:M2"/>
    <mergeCell ref="D25:E25"/>
    <mergeCell ref="F25:G25"/>
    <mergeCell ref="H25:I25"/>
    <mergeCell ref="J25:K25"/>
    <mergeCell ref="L25:M25"/>
    <mergeCell ref="N89:O89"/>
    <mergeCell ref="N31:O31"/>
    <mergeCell ref="D73:E73"/>
    <mergeCell ref="F73:G73"/>
    <mergeCell ref="H73:I73"/>
    <mergeCell ref="J73:K73"/>
    <mergeCell ref="L73:M73"/>
    <mergeCell ref="D31:E31"/>
    <mergeCell ref="F31:G31"/>
    <mergeCell ref="H31:I31"/>
    <mergeCell ref="J31:K31"/>
    <mergeCell ref="L31:M31"/>
    <mergeCell ref="D89:E89"/>
    <mergeCell ref="F89:G89"/>
    <mergeCell ref="H89:I89"/>
    <mergeCell ref="J89:K89"/>
    <mergeCell ref="L89:M89"/>
  </mergeCells>
  <conditionalFormatting sqref="Q123">
    <cfRule type="cellIs" dxfId="16" priority="16" stopIfTrue="1" operator="equal">
      <formula>"Yes"</formula>
    </cfRule>
    <cfRule type="cellIs" dxfId="15" priority="17" stopIfTrue="1" operator="notEqual">
      <formula>"Yes"</formula>
    </cfRule>
  </conditionalFormatting>
  <conditionalFormatting sqref="M111">
    <cfRule type="cellIs" dxfId="14" priority="15" stopIfTrue="1" operator="lessThan">
      <formula>$P$107</formula>
    </cfRule>
  </conditionalFormatting>
  <conditionalFormatting sqref="E117">
    <cfRule type="cellIs" dxfId="13" priority="14" stopIfTrue="1" operator="greaterThan">
      <formula>$P$117</formula>
    </cfRule>
  </conditionalFormatting>
  <conditionalFormatting sqref="D115:E115">
    <cfRule type="cellIs" dxfId="12" priority="13" stopIfTrue="1" operator="lessThan">
      <formula>$P$115</formula>
    </cfRule>
  </conditionalFormatting>
  <conditionalFormatting sqref="L95:M95">
    <cfRule type="cellIs" dxfId="11" priority="12" stopIfTrue="1" operator="lessThan">
      <formula>$P$95</formula>
    </cfRule>
  </conditionalFormatting>
  <conditionalFormatting sqref="L107:M107">
    <cfRule type="cellIs" dxfId="10" priority="11" stopIfTrue="1" operator="lessThan">
      <formula>$P$107</formula>
    </cfRule>
  </conditionalFormatting>
  <conditionalFormatting sqref="J99:K99">
    <cfRule type="cellIs" dxfId="9" priority="10" stopIfTrue="1" operator="lessThan">
      <formula>$P$95</formula>
    </cfRule>
  </conditionalFormatting>
  <conditionalFormatting sqref="M99">
    <cfRule type="cellIs" dxfId="8" priority="9" stopIfTrue="1" operator="lessThan">
      <formula>$P$95</formula>
    </cfRule>
  </conditionalFormatting>
  <conditionalFormatting sqref="M99">
    <cfRule type="cellIs" dxfId="7" priority="8" operator="lessThan">
      <formula>$P$99</formula>
    </cfRule>
  </conditionalFormatting>
  <conditionalFormatting sqref="J111:K111">
    <cfRule type="cellIs" dxfId="6" priority="7" stopIfTrue="1" operator="lessThan">
      <formula>$P$107</formula>
    </cfRule>
  </conditionalFormatting>
  <conditionalFormatting sqref="I91">
    <cfRule type="cellIs" dxfId="5" priority="6" stopIfTrue="1" operator="lessThan">
      <formula>$P$91</formula>
    </cfRule>
  </conditionalFormatting>
  <conditionalFormatting sqref="K95">
    <cfRule type="cellIs" dxfId="4" priority="5" stopIfTrue="1" operator="lessThan">
      <formula>$P$95</formula>
    </cfRule>
  </conditionalFormatting>
  <conditionalFormatting sqref="I103">
    <cfRule type="cellIs" dxfId="3" priority="4" stopIfTrue="1" operator="lessThan">
      <formula>$P$103</formula>
    </cfRule>
  </conditionalFormatting>
  <conditionalFormatting sqref="K107">
    <cfRule type="cellIs" dxfId="2" priority="3" stopIfTrue="1" operator="lessThan">
      <formula>$P$107</formula>
    </cfRule>
  </conditionalFormatting>
  <conditionalFormatting sqref="G121">
    <cfRule type="cellIs" dxfId="1" priority="2" stopIfTrue="1" operator="greaterThan">
      <formula>$P$117</formula>
    </cfRule>
  </conditionalFormatting>
  <conditionalFormatting sqref="F119:G119">
    <cfRule type="cellIs" dxfId="0" priority="1" stopIfTrue="1" operator="lessThan">
      <formula>$P$115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14.2.2-1</vt:lpstr>
      <vt:lpstr>14.2.2-3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Cardalda-Garcia Adrian 1SI1</cp:lastModifiedBy>
  <dcterms:created xsi:type="dcterms:W3CDTF">2009-06-16T09:56:03Z</dcterms:created>
  <dcterms:modified xsi:type="dcterms:W3CDTF">2022-10-27T07:29:50Z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MSIP_Label_9764cdcd-3664-4d05-9615-7cbf65a4f0a8_Enabled">
    <vt:lpwstr>true</vt:lpwstr>
  </property>
  <property fmtid="{D5CDD505-2E9C-101B-9397-08002B2CF9AE}" pid="8" name="MSIP_Label_9764cdcd-3664-4d05-9615-7cbf65a4f0a8_SetDate">
    <vt:lpwstr>2022-07-23T08:20:39Z</vt:lpwstr>
  </property>
  <property fmtid="{D5CDD505-2E9C-101B-9397-08002B2CF9AE}" pid="9" name="MSIP_Label_9764cdcd-3664-4d05-9615-7cbf65a4f0a8_Method">
    <vt:lpwstr>Privileged</vt:lpwstr>
  </property>
  <property fmtid="{D5CDD505-2E9C-101B-9397-08002B2CF9AE}" pid="10" name="MSIP_Label_9764cdcd-3664-4d05-9615-7cbf65a4f0a8_Name">
    <vt:lpwstr>UNRESTRICTED</vt:lpwstr>
  </property>
  <property fmtid="{D5CDD505-2E9C-101B-9397-08002B2CF9AE}" pid="11" name="MSIP_Label_9764cdcd-3664-4d05-9615-7cbf65a4f0a8_SiteId">
    <vt:lpwstr>74bddbd9-705c-456e-aabd-99beb719a2b2</vt:lpwstr>
  </property>
  <property fmtid="{D5CDD505-2E9C-101B-9397-08002B2CF9AE}" pid="12" name="MSIP_Label_9764cdcd-3664-4d05-9615-7cbf65a4f0a8_ActionId">
    <vt:lpwstr>3a9c4a9c-2de1-43d7-b22f-b20f4d662d4f</vt:lpwstr>
  </property>
  <property fmtid="{D5CDD505-2E9C-101B-9397-08002B2CF9AE}" pid="13" name="MSIP_Label_9764cdcd-3664-4d05-9615-7cbf65a4f0a8_ContentBits">
    <vt:lpwstr>0</vt:lpwstr>
  </property>
</Properties>
</file>